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Лист 1" sheetId="2" r:id="rId1"/>
    <sheet name="Лист2" sheetId="3" r:id="rId2"/>
  </sheets>
  <definedNames>
    <definedName name="_xlnm.Print_Area" localSheetId="0">'Лист 1'!$A$1:$J$71</definedName>
  </definedNames>
  <calcPr calcId="125725"/>
</workbook>
</file>

<file path=xl/calcChain.xml><?xml version="1.0" encoding="utf-8"?>
<calcChain xmlns="http://schemas.openxmlformats.org/spreadsheetml/2006/main">
  <c r="C22" i="2"/>
  <c r="H32" i="3" l="1"/>
  <c r="F32"/>
  <c r="C32"/>
  <c r="H30"/>
  <c r="F30"/>
  <c r="C30"/>
  <c r="H27"/>
  <c r="H28" s="1"/>
  <c r="F28"/>
  <c r="C28"/>
  <c r="H25"/>
  <c r="H26" s="1"/>
  <c r="F26"/>
  <c r="C26"/>
  <c r="H23"/>
  <c r="H24" s="1"/>
  <c r="F24"/>
  <c r="C24"/>
  <c r="H21"/>
  <c r="H22" s="1"/>
  <c r="F22"/>
  <c r="C22"/>
  <c r="C13"/>
  <c r="D13" s="1"/>
  <c r="D14" s="1"/>
  <c r="C11"/>
  <c r="C9"/>
  <c r="D8"/>
  <c r="D9" s="1"/>
  <c r="C14" l="1"/>
  <c r="C15" s="1"/>
  <c r="C44" i="2"/>
  <c r="C68"/>
  <c r="C63"/>
  <c r="C52"/>
  <c r="C53" s="1"/>
  <c r="C45"/>
  <c r="C67"/>
  <c r="C50"/>
  <c r="C51" s="1"/>
  <c r="C48"/>
  <c r="C49" s="1"/>
  <c r="C47"/>
  <c r="C69"/>
  <c r="C65"/>
  <c r="C61"/>
  <c r="C57"/>
  <c r="C17"/>
  <c r="C26"/>
  <c r="C32"/>
  <c r="C34"/>
  <c r="C19"/>
  <c r="C28"/>
  <c r="C21"/>
  <c r="C71" l="1"/>
  <c r="C15"/>
  <c r="C36" s="1"/>
</calcChain>
</file>

<file path=xl/sharedStrings.xml><?xml version="1.0" encoding="utf-8"?>
<sst xmlns="http://schemas.openxmlformats.org/spreadsheetml/2006/main" count="205" uniqueCount="113">
  <si>
    <t>СВЕДЕНИЯ</t>
  </si>
  <si>
    <t xml:space="preserve">Код формы по ОКУД  </t>
  </si>
  <si>
    <t>0503775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</si>
  <si>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</si>
  <si>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</si>
  <si>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</si>
  <si>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</si>
  <si>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</si>
  <si>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</si>
  <si>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</si>
  <si>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</si>
  <si>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</si>
  <si>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</si>
  <si>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</si>
  <si>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</si>
  <si>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</si>
  <si>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</si>
  <si>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</si>
  <si>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</si>
  <si>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</si>
  <si>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</si>
  <si>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</si>
  <si>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</si>
  <si>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</si>
  <si>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12.2018</t>
  </si>
  <si>
    <t>01.2019</t>
  </si>
  <si>
    <t>99</t>
  </si>
  <si>
    <t>Итого по коду счета</t>
  </si>
  <si>
    <t>050211213</t>
  </si>
  <si>
    <t>02.2018</t>
  </si>
  <si>
    <t>иные причины (подробно раскрываются в текстовой части Пояснительной записки ф.0503760)</t>
  </si>
  <si>
    <t>04.2018</t>
  </si>
  <si>
    <t>7804589981</t>
  </si>
  <si>
    <t>07.2019</t>
  </si>
  <si>
    <t>7813193866</t>
  </si>
  <si>
    <t>иные причиры (подробно раскрываются в текстовой части Пояснительной записки ф. 0503760)</t>
  </si>
  <si>
    <t>10.2018</t>
  </si>
  <si>
    <t>Всего</t>
  </si>
  <si>
    <t>2. Аналитическая информация о неисполненных денежных обязательствах</t>
  </si>
  <si>
    <t>250212213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</si>
  <si>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</si>
  <si>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</si>
  <si>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</si>
  <si>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</si>
  <si>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</si>
  <si>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</si>
  <si>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возникновения обязательства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</si>
  <si>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</si>
  <si>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</si>
  <si>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</si>
  <si>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</si>
  <si>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</si>
  <si>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</si>
  <si>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/>
  </si>
  <si>
    <t>00000000000000119 050211213</t>
  </si>
  <si>
    <t>050211223</t>
  </si>
  <si>
    <t>050211226</t>
  </si>
  <si>
    <t>00030000000000244 050211223</t>
  </si>
  <si>
    <t>00000000000000244 050211226</t>
  </si>
  <si>
    <t>00000000000000853 050211293</t>
  </si>
  <si>
    <t>050211293</t>
  </si>
  <si>
    <t>00000000000000244 050211340</t>
  </si>
  <si>
    <t>050211340</t>
  </si>
  <si>
    <t>00000000000000244 050211221</t>
  </si>
  <si>
    <t>050211221</t>
  </si>
  <si>
    <t>00000000000000244 050211310</t>
  </si>
  <si>
    <t>050211310</t>
  </si>
  <si>
    <t>00000000000000244 050211225</t>
  </si>
  <si>
    <t>050211225</t>
  </si>
  <si>
    <t>00000000000000111 050211211</t>
  </si>
  <si>
    <t>050211211</t>
  </si>
  <si>
    <t>ООО  "СЕВЕРПРОМ"</t>
  </si>
  <si>
    <t>04.2019</t>
  </si>
  <si>
    <t>ООО "СТРОИТЕЛЬНАЯ КОМПАНИЯ  КОЗЕРОГ"</t>
  </si>
  <si>
    <t>00000000000000111 050212211</t>
  </si>
  <si>
    <t>050212211</t>
  </si>
  <si>
    <t>00000000000000119 050212213</t>
  </si>
  <si>
    <t>00000000000000221 050212221</t>
  </si>
  <si>
    <t>050212221</t>
  </si>
  <si>
    <t>00000000000000244 050212223</t>
  </si>
  <si>
    <t>050212223</t>
  </si>
  <si>
    <t>00000000000000244 050212226</t>
  </si>
  <si>
    <t>050212226</t>
  </si>
  <si>
    <t>00000000000000852 050212291</t>
  </si>
  <si>
    <t>050212291</t>
  </si>
  <si>
    <t>00000000000000244 050212293</t>
  </si>
  <si>
    <t>00000000000000244 050212340</t>
  </si>
  <si>
    <t>050212340</t>
  </si>
  <si>
    <t>00000000000000112 050212212</t>
  </si>
  <si>
    <t>050212212</t>
  </si>
  <si>
    <t>00000000000000244 050212225</t>
  </si>
  <si>
    <t>050212225</t>
  </si>
  <si>
    <t>00000000000000853 050212293</t>
  </si>
  <si>
    <t>050212293</t>
  </si>
  <si>
    <t>00000000000000853 050212291</t>
  </si>
  <si>
    <t>00000000000000000 050211213</t>
  </si>
  <si>
    <t>00000000000000112 050211212</t>
  </si>
  <si>
    <t>050211212</t>
  </si>
  <si>
    <t>00000000000000852 050211291</t>
  </si>
  <si>
    <t>050211291</t>
  </si>
  <si>
    <t>00000000000000853 050211291</t>
  </si>
  <si>
    <t>00000000000000244050217223</t>
  </si>
  <si>
    <t>050217223</t>
  </si>
  <si>
    <t>00000000000000244050217226</t>
  </si>
  <si>
    <t>050217226</t>
  </si>
  <si>
    <t>00000000000000244400207310</t>
  </si>
  <si>
    <t>050217310</t>
  </si>
  <si>
    <t>00000000000000244050207340</t>
  </si>
  <si>
    <t>050217225</t>
  </si>
  <si>
    <t>050217340</t>
  </si>
  <si>
    <t>07000000000000000050227340</t>
  </si>
  <si>
    <t>050227340</t>
  </si>
  <si>
    <t>00000000000000244050217225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</si>
</sst>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3">
      <alignment horizontal="right"/>
    </xf>
    <xf numFmtId="49" fontId="1" fillId="0" borderId="4">
      <alignment horizontal="center"/>
    </xf>
    <xf numFmtId="0" fontId="4" fillId="0" borderId="1">
      <alignment horizontal="center" wrapText="1"/>
    </xf>
    <xf numFmtId="0" fontId="4" fillId="0" borderId="5">
      <alignment horizontal="left" wrapText="1"/>
    </xf>
    <xf numFmtId="16" fontId="5" fillId="0" borderId="1">
      <alignment horizontal="left" wrapText="1"/>
    </xf>
    <xf numFmtId="0" fontId="1" fillId="0" borderId="6"/>
    <xf numFmtId="49" fontId="1" fillId="0" borderId="7">
      <alignment horizontal="center" vertical="top" wrapText="1"/>
    </xf>
    <xf numFmtId="49" fontId="1" fillId="0" borderId="8">
      <alignment horizontal="center" vertical="top" wrapText="1"/>
    </xf>
    <xf numFmtId="49" fontId="1" fillId="0" borderId="9">
      <alignment horizontal="center" vertical="center" wrapText="1"/>
    </xf>
    <xf numFmtId="49" fontId="1" fillId="0" borderId="7">
      <alignment horizontal="center" vertical="center" wrapText="1"/>
    </xf>
    <xf numFmtId="49" fontId="1" fillId="0" borderId="8">
      <alignment horizontal="center" vertical="center" wrapText="1"/>
    </xf>
    <xf numFmtId="49" fontId="1" fillId="0" borderId="10">
      <alignment horizontal="center"/>
    </xf>
    <xf numFmtId="4" fontId="1" fillId="0" borderId="7">
      <alignment horizontal="right"/>
    </xf>
    <xf numFmtId="49" fontId="1" fillId="0" borderId="7">
      <alignment horizontal="center"/>
    </xf>
    <xf numFmtId="49" fontId="1" fillId="0" borderId="11">
      <alignment horizontal="center"/>
    </xf>
    <xf numFmtId="49" fontId="1" fillId="0" borderId="12">
      <alignment horizontal="center" wrapText="1"/>
    </xf>
    <xf numFmtId="49" fontId="1" fillId="0" borderId="12">
      <alignment horizontal="left"/>
    </xf>
    <xf numFmtId="49" fontId="1" fillId="0" borderId="13">
      <alignment horizontal="left" wrapText="1"/>
    </xf>
    <xf numFmtId="0" fontId="1" fillId="0" borderId="10">
      <alignment wrapText="1"/>
    </xf>
    <xf numFmtId="49" fontId="1" fillId="0" borderId="7">
      <alignment horizontal="center" shrinkToFit="1"/>
    </xf>
    <xf numFmtId="4" fontId="1" fillId="0" borderId="7">
      <alignment horizontal="right" wrapText="1"/>
    </xf>
    <xf numFmtId="49" fontId="1" fillId="0" borderId="7">
      <alignment horizontal="center" wrapText="1"/>
    </xf>
    <xf numFmtId="49" fontId="1" fillId="0" borderId="11">
      <alignment horizontal="center" wrapText="1"/>
    </xf>
    <xf numFmtId="49" fontId="1" fillId="0" borderId="12">
      <alignment horizontal="left" wrapText="1"/>
    </xf>
    <xf numFmtId="0" fontId="1" fillId="0" borderId="14">
      <alignment horizontal="center"/>
    </xf>
    <xf numFmtId="4" fontId="1" fillId="0" borderId="7"/>
    <xf numFmtId="0" fontId="1" fillId="0" borderId="9"/>
    <xf numFmtId="0" fontId="1" fillId="0" borderId="15"/>
    <xf numFmtId="0" fontId="1" fillId="0" borderId="12"/>
    <xf numFmtId="0" fontId="1" fillId="0" borderId="16"/>
    <xf numFmtId="0" fontId="1" fillId="0" borderId="13"/>
    <xf numFmtId="0" fontId="1" fillId="0" borderId="17">
      <alignment horizontal="right"/>
    </xf>
    <xf numFmtId="4" fontId="1" fillId="0" borderId="12">
      <alignment horizontal="right" wrapText="1"/>
    </xf>
    <xf numFmtId="49" fontId="1" fillId="0" borderId="18">
      <alignment horizontal="right" wrapText="1"/>
    </xf>
    <xf numFmtId="49" fontId="1" fillId="0" borderId="5">
      <alignment horizontal="right" wrapText="1"/>
    </xf>
    <xf numFmtId="49" fontId="1" fillId="0" borderId="19">
      <alignment horizontal="right" wrapText="1"/>
    </xf>
    <xf numFmtId="0" fontId="6" fillId="0" borderId="1"/>
    <xf numFmtId="0" fontId="7" fillId="0" borderId="1"/>
    <xf numFmtId="49" fontId="1" fillId="0" borderId="10">
      <alignment horizontal="center" wrapText="1"/>
    </xf>
    <xf numFmtId="0" fontId="1" fillId="0" borderId="7"/>
    <xf numFmtId="4" fontId="1" fillId="0" borderId="16">
      <alignment horizontal="right" wrapText="1"/>
    </xf>
    <xf numFmtId="0" fontId="6" fillId="0" borderId="1">
      <alignment horizontal="right"/>
    </xf>
    <xf numFmtId="0" fontId="8" fillId="0" borderId="6"/>
    <xf numFmtId="4" fontId="1" fillId="0" borderId="7">
      <alignment horizontal="center" wrapText="1"/>
    </xf>
    <xf numFmtId="4" fontId="1" fillId="0" borderId="9"/>
    <xf numFmtId="0" fontId="1" fillId="0" borderId="12">
      <alignment horizontal="center"/>
    </xf>
    <xf numFmtId="4" fontId="1" fillId="0" borderId="18">
      <alignment horizontal="right" wrapText="1"/>
    </xf>
    <xf numFmtId="4" fontId="1" fillId="0" borderId="5">
      <alignment horizontal="right" wrapText="1"/>
    </xf>
    <xf numFmtId="49" fontId="1" fillId="0" borderId="19">
      <alignment horizontal="center" wrapText="1"/>
    </xf>
    <xf numFmtId="0" fontId="8" fillId="0" borderId="1"/>
    <xf numFmtId="0" fontId="5" fillId="0" borderId="1"/>
    <xf numFmtId="16" fontId="9" fillId="0" borderId="6">
      <alignment wrapText="1"/>
    </xf>
    <xf numFmtId="0" fontId="6" fillId="0" borderId="6"/>
    <xf numFmtId="49" fontId="1" fillId="0" borderId="20">
      <alignment horizontal="center" vertical="center" wrapText="1"/>
    </xf>
    <xf numFmtId="4" fontId="1" fillId="0" borderId="8">
      <alignment horizontal="right" wrapText="1"/>
    </xf>
    <xf numFmtId="0" fontId="1" fillId="0" borderId="7">
      <alignment horizontal="center"/>
    </xf>
    <xf numFmtId="0" fontId="1" fillId="0" borderId="9">
      <alignment horizontal="center"/>
    </xf>
    <xf numFmtId="0" fontId="10" fillId="0" borderId="6">
      <alignment horizontal="left" vertical="center"/>
    </xf>
    <xf numFmtId="0" fontId="10" fillId="0" borderId="7">
      <alignment horizontal="left" vertical="center" wrapText="1"/>
    </xf>
    <xf numFmtId="0" fontId="10" fillId="0" borderId="19">
      <alignment horizontal="left" vertical="center"/>
    </xf>
    <xf numFmtId="0" fontId="1" fillId="0" borderId="19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1" fillId="0" borderId="12">
      <alignment horizontal="center"/>
    </xf>
    <xf numFmtId="49" fontId="1" fillId="0" borderId="13">
      <alignment horizontal="left"/>
    </xf>
    <xf numFmtId="0" fontId="11" fillId="0" borderId="1"/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49" fontId="1" fillId="0" borderId="4" xfId="8" applyProtection="1">
      <alignment horizontal="center"/>
    </xf>
    <xf numFmtId="0" fontId="4" fillId="0" borderId="5" xfId="10" applyNumberFormat="1" applyProtection="1">
      <alignment horizontal="left" wrapText="1"/>
    </xf>
    <xf numFmtId="0" fontId="1" fillId="0" borderId="6" xfId="12" applyNumberFormat="1" applyProtection="1"/>
    <xf numFmtId="49" fontId="1" fillId="0" borderId="7" xfId="13" applyProtection="1">
      <alignment horizontal="center" vertical="top" wrapText="1"/>
    </xf>
    <xf numFmtId="49" fontId="1" fillId="0" borderId="9" xfId="15" applyProtection="1">
      <alignment horizontal="center" vertical="center" wrapText="1"/>
    </xf>
    <xf numFmtId="49" fontId="1" fillId="0" borderId="7" xfId="16" applyProtection="1">
      <alignment horizontal="center" vertical="center" wrapText="1"/>
    </xf>
    <xf numFmtId="4" fontId="1" fillId="0" borderId="7" xfId="19" applyProtection="1">
      <alignment horizontal="right"/>
    </xf>
    <xf numFmtId="49" fontId="1" fillId="0" borderId="7" xfId="20" applyProtection="1">
      <alignment horizontal="center"/>
    </xf>
    <xf numFmtId="49" fontId="1" fillId="0" borderId="11" xfId="21" applyProtection="1">
      <alignment horizontal="center"/>
    </xf>
    <xf numFmtId="49" fontId="1" fillId="0" borderId="12" xfId="22" applyProtection="1">
      <alignment horizontal="center" wrapText="1"/>
    </xf>
    <xf numFmtId="49" fontId="1" fillId="0" borderId="12" xfId="23" applyProtection="1">
      <alignment horizontal="left"/>
    </xf>
    <xf numFmtId="0" fontId="1" fillId="0" borderId="10" xfId="25" applyNumberFormat="1" applyProtection="1">
      <alignment wrapText="1"/>
    </xf>
    <xf numFmtId="49" fontId="1" fillId="0" borderId="7" xfId="26" applyProtection="1">
      <alignment horizontal="center" shrinkToFit="1"/>
    </xf>
    <xf numFmtId="4" fontId="1" fillId="0" borderId="7" xfId="27" applyProtection="1">
      <alignment horizontal="right" wrapText="1"/>
    </xf>
    <xf numFmtId="49" fontId="1" fillId="0" borderId="7" xfId="28" applyProtection="1">
      <alignment horizontal="center" wrapText="1"/>
    </xf>
    <xf numFmtId="49" fontId="1" fillId="0" borderId="11" xfId="29" applyProtection="1">
      <alignment horizontal="center" wrapText="1"/>
    </xf>
    <xf numFmtId="49" fontId="1" fillId="0" borderId="12" xfId="30" applyProtection="1">
      <alignment horizontal="left" wrapText="1"/>
    </xf>
    <xf numFmtId="4" fontId="1" fillId="0" borderId="7" xfId="32" applyProtection="1"/>
    <xf numFmtId="0" fontId="1" fillId="0" borderId="9" xfId="33" applyNumberFormat="1" applyProtection="1"/>
    <xf numFmtId="0" fontId="1" fillId="0" borderId="15" xfId="34" applyNumberFormat="1" applyProtection="1"/>
    <xf numFmtId="0" fontId="1" fillId="0" borderId="12" xfId="35" applyNumberFormat="1" applyProtection="1"/>
    <xf numFmtId="0" fontId="1" fillId="0" borderId="16" xfId="36" applyNumberFormat="1" applyProtection="1"/>
    <xf numFmtId="4" fontId="1" fillId="0" borderId="12" xfId="39" applyProtection="1">
      <alignment horizontal="right" wrapText="1"/>
    </xf>
    <xf numFmtId="49" fontId="1" fillId="0" borderId="18" xfId="40" applyProtection="1">
      <alignment horizontal="right" wrapText="1"/>
    </xf>
    <xf numFmtId="49" fontId="1" fillId="0" borderId="5" xfId="41" applyProtection="1">
      <alignment horizontal="right" wrapText="1"/>
    </xf>
    <xf numFmtId="49" fontId="1" fillId="0" borderId="19" xfId="42" applyProtection="1">
      <alignment horizontal="right" wrapText="1"/>
    </xf>
    <xf numFmtId="0" fontId="6" fillId="0" borderId="1" xfId="43" applyNumberFormat="1" applyProtection="1"/>
    <xf numFmtId="0" fontId="7" fillId="0" borderId="1" xfId="44" applyNumberFormat="1" applyProtection="1"/>
    <xf numFmtId="0" fontId="1" fillId="0" borderId="7" xfId="46" applyNumberFormat="1" applyProtection="1"/>
    <xf numFmtId="4" fontId="1" fillId="0" borderId="16" xfId="47" applyProtection="1">
      <alignment horizontal="right" wrapText="1"/>
    </xf>
    <xf numFmtId="0" fontId="8" fillId="0" borderId="6" xfId="49" applyNumberFormat="1" applyProtection="1"/>
    <xf numFmtId="4" fontId="1" fillId="0" borderId="7" xfId="50" applyProtection="1">
      <alignment horizontal="center" wrapText="1"/>
    </xf>
    <xf numFmtId="4" fontId="1" fillId="0" borderId="18" xfId="53" applyProtection="1">
      <alignment horizontal="right" wrapText="1"/>
    </xf>
    <xf numFmtId="4" fontId="1" fillId="0" borderId="5" xfId="54" applyProtection="1">
      <alignment horizontal="right" wrapText="1"/>
    </xf>
    <xf numFmtId="49" fontId="1" fillId="0" borderId="19" xfId="55" applyProtection="1">
      <alignment horizontal="center" wrapText="1"/>
    </xf>
    <xf numFmtId="0" fontId="8" fillId="0" borderId="1" xfId="56" applyNumberFormat="1" applyProtection="1"/>
    <xf numFmtId="16" fontId="9" fillId="0" borderId="6" xfId="58" applyProtection="1">
      <alignment wrapText="1"/>
    </xf>
    <xf numFmtId="0" fontId="6" fillId="0" borderId="6" xfId="59" applyNumberFormat="1" applyProtection="1"/>
    <xf numFmtId="0" fontId="10" fillId="0" borderId="6" xfId="64" applyNumberFormat="1" applyProtection="1">
      <alignment horizontal="left" vertical="center"/>
    </xf>
    <xf numFmtId="0" fontId="10" fillId="0" borderId="19" xfId="66" applyNumberFormat="1" applyProtection="1">
      <alignment horizontal="left" vertical="center"/>
    </xf>
    <xf numFmtId="0" fontId="1" fillId="0" borderId="19" xfId="67" applyNumberFormat="1" applyProtection="1"/>
    <xf numFmtId="4" fontId="1" fillId="0" borderId="7" xfId="27" applyProtection="1">
      <alignment horizontal="right" wrapText="1"/>
    </xf>
    <xf numFmtId="4" fontId="0" fillId="0" borderId="0" xfId="0" applyNumberFormat="1" applyProtection="1">
      <protection locked="0"/>
    </xf>
    <xf numFmtId="4" fontId="1" fillId="0" borderId="7" xfId="19" applyFill="1" applyProtection="1">
      <alignment horizontal="right"/>
    </xf>
    <xf numFmtId="49" fontId="14" fillId="0" borderId="7" xfId="26" applyFont="1" applyProtection="1">
      <alignment horizontal="center" shrinkToFit="1"/>
    </xf>
    <xf numFmtId="4" fontId="1" fillId="0" borderId="7" xfId="27" applyAlignment="1" applyProtection="1">
      <alignment horizontal="center" wrapText="1"/>
    </xf>
    <xf numFmtId="49" fontId="14" fillId="0" borderId="11" xfId="29" applyFont="1" applyProtection="1">
      <alignment horizontal="center" wrapText="1"/>
    </xf>
    <xf numFmtId="49" fontId="14" fillId="0" borderId="12" xfId="22" applyFont="1" applyProtection="1">
      <alignment horizontal="center" wrapText="1"/>
    </xf>
    <xf numFmtId="4" fontId="15" fillId="0" borderId="0" xfId="0" applyNumberFormat="1" applyFont="1" applyProtection="1">
      <protection locked="0"/>
    </xf>
    <xf numFmtId="0" fontId="2" fillId="0" borderId="1" xfId="3" applyNumberFormat="1" applyFill="1" applyProtection="1"/>
    <xf numFmtId="0" fontId="0" fillId="0" borderId="0" xfId="0" applyFill="1" applyProtection="1">
      <protection locked="0"/>
    </xf>
    <xf numFmtId="0" fontId="1" fillId="0" borderId="10" xfId="25" applyNumberFormat="1" applyFill="1" applyProtection="1">
      <alignment wrapText="1"/>
    </xf>
    <xf numFmtId="49" fontId="14" fillId="0" borderId="7" xfId="26" applyFont="1" applyFill="1" applyProtection="1">
      <alignment horizontal="center" shrinkToFit="1"/>
    </xf>
    <xf numFmtId="49" fontId="1" fillId="0" borderId="7" xfId="20" applyFill="1" applyProtection="1">
      <alignment horizontal="center"/>
    </xf>
    <xf numFmtId="49" fontId="1" fillId="0" borderId="11" xfId="21" applyFill="1" applyProtection="1">
      <alignment horizontal="center"/>
    </xf>
    <xf numFmtId="49" fontId="1" fillId="0" borderId="12" xfId="22" applyFill="1" applyProtection="1">
      <alignment horizontal="center" wrapText="1"/>
    </xf>
    <xf numFmtId="49" fontId="1" fillId="0" borderId="12" xfId="23" applyFill="1" applyProtection="1">
      <alignment horizontal="left"/>
    </xf>
    <xf numFmtId="49" fontId="1" fillId="0" borderId="13" xfId="24" applyProtection="1">
      <alignment horizontal="left" wrapText="1"/>
    </xf>
    <xf numFmtId="49" fontId="1" fillId="0" borderId="13" xfId="24" applyProtection="1">
      <alignment horizontal="left" wrapText="1"/>
      <protection locked="0"/>
    </xf>
    <xf numFmtId="49" fontId="14" fillId="0" borderId="10" xfId="45" applyFont="1" applyProtection="1">
      <alignment horizontal="center" wrapText="1"/>
    </xf>
    <xf numFmtId="49" fontId="1" fillId="0" borderId="10" xfId="45" applyProtection="1">
      <alignment horizontal="center" wrapText="1"/>
      <protection locked="0"/>
    </xf>
    <xf numFmtId="49" fontId="1" fillId="0" borderId="9" xfId="15" applyProtection="1">
      <alignment horizontal="center" vertical="center" wrapText="1"/>
    </xf>
    <xf numFmtId="49" fontId="1" fillId="0" borderId="9" xfId="15" applyProtection="1">
      <alignment horizontal="center" vertical="center" wrapText="1"/>
      <protection locked="0"/>
    </xf>
    <xf numFmtId="49" fontId="1" fillId="0" borderId="8" xfId="14" applyProtection="1">
      <alignment horizontal="center" vertical="top" wrapText="1"/>
    </xf>
    <xf numFmtId="49" fontId="1" fillId="0" borderId="8" xfId="14" applyProtection="1">
      <alignment horizontal="center" vertical="top" wrapText="1"/>
      <protection locked="0"/>
    </xf>
    <xf numFmtId="49" fontId="1" fillId="0" borderId="8" xfId="17" applyProtection="1">
      <alignment horizontal="center" vertical="center" wrapText="1"/>
    </xf>
    <xf numFmtId="49" fontId="1" fillId="0" borderId="8" xfId="17" applyProtection="1">
      <alignment horizontal="center" vertical="center" wrapText="1"/>
      <protection locked="0"/>
    </xf>
    <xf numFmtId="0" fontId="1" fillId="0" borderId="13" xfId="37" applyNumberFormat="1" applyProtection="1"/>
    <xf numFmtId="0" fontId="1" fillId="0" borderId="13" xfId="37" applyProtection="1">
      <protection locked="0"/>
    </xf>
    <xf numFmtId="49" fontId="1" fillId="0" borderId="19" xfId="42" applyProtection="1">
      <alignment horizontal="right" wrapText="1"/>
    </xf>
    <xf numFmtId="49" fontId="1" fillId="0" borderId="19" xfId="42" applyProtection="1">
      <alignment horizontal="right" wrapText="1"/>
      <protection locked="0"/>
    </xf>
    <xf numFmtId="16" fontId="5" fillId="0" borderId="1" xfId="11" applyProtection="1">
      <alignment horizontal="left" wrapText="1"/>
    </xf>
    <xf numFmtId="16" fontId="5" fillId="0" borderId="1" xfId="11" applyProtection="1">
      <alignment horizontal="left" wrapText="1"/>
      <protection locked="0"/>
    </xf>
    <xf numFmtId="49" fontId="1" fillId="0" borderId="7" xfId="13" applyProtection="1">
      <alignment horizontal="center" vertical="top" wrapText="1"/>
    </xf>
    <xf numFmtId="49" fontId="1" fillId="0" borderId="7" xfId="13" applyProtection="1">
      <alignment horizontal="center" vertical="top" wrapText="1"/>
      <protection locked="0"/>
    </xf>
    <xf numFmtId="49" fontId="1" fillId="0" borderId="10" xfId="18" applyFill="1" applyProtection="1">
      <alignment horizontal="center"/>
    </xf>
    <xf numFmtId="49" fontId="1" fillId="0" borderId="10" xfId="18" applyFill="1" applyProtection="1">
      <alignment horizontal="center"/>
      <protection locked="0"/>
    </xf>
    <xf numFmtId="49" fontId="1" fillId="0" borderId="10" xfId="18" applyProtection="1">
      <alignment horizontal="center"/>
    </xf>
    <xf numFmtId="49" fontId="1" fillId="0" borderId="10" xfId="18" applyProtection="1">
      <alignment horizontal="center"/>
      <protection locked="0"/>
    </xf>
    <xf numFmtId="0" fontId="1" fillId="0" borderId="14" xfId="31" applyNumberFormat="1" applyProtection="1">
      <alignment horizontal="center"/>
    </xf>
    <xf numFmtId="0" fontId="1" fillId="0" borderId="14" xfId="31" applyProtection="1">
      <alignment horizontal="center"/>
      <protection locked="0"/>
    </xf>
    <xf numFmtId="0" fontId="1" fillId="0" borderId="17" xfId="38" applyNumberFormat="1" applyProtection="1">
      <alignment horizontal="right"/>
    </xf>
    <xf numFmtId="0" fontId="1" fillId="0" borderId="17" xfId="38" applyProtection="1">
      <alignment horizontal="right"/>
      <protection locked="0"/>
    </xf>
    <xf numFmtId="49" fontId="1" fillId="0" borderId="13" xfId="24" applyFill="1" applyProtection="1">
      <alignment horizontal="left" wrapText="1"/>
    </xf>
    <xf numFmtId="49" fontId="1" fillId="0" borderId="13" xfId="24" applyFill="1" applyProtection="1">
      <alignment horizontal="left" wrapText="1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1" fillId="0" borderId="3" xfId="7" applyNumberFormat="1" applyProtection="1">
      <alignment horizontal="right"/>
    </xf>
    <xf numFmtId="0" fontId="1" fillId="0" borderId="3" xfId="7" applyProtection="1">
      <alignment horizontal="right"/>
      <protection locked="0"/>
    </xf>
    <xf numFmtId="0" fontId="4" fillId="0" borderId="1" xfId="9" applyNumberFormat="1" applyProtection="1">
      <alignment horizontal="center" wrapText="1"/>
    </xf>
    <xf numFmtId="0" fontId="4" fillId="0" borderId="1" xfId="9" applyProtection="1">
      <alignment horizontal="center" wrapText="1"/>
      <protection locked="0"/>
    </xf>
    <xf numFmtId="4" fontId="1" fillId="0" borderId="8" xfId="61" applyFill="1" applyProtection="1">
      <alignment horizontal="right" wrapText="1"/>
    </xf>
    <xf numFmtId="4" fontId="1" fillId="0" borderId="8" xfId="61" applyFill="1" applyProtection="1">
      <alignment horizontal="right" wrapText="1"/>
      <protection locked="0"/>
    </xf>
    <xf numFmtId="4" fontId="1" fillId="0" borderId="7" xfId="27" applyProtection="1">
      <alignment horizontal="right" wrapText="1"/>
    </xf>
    <xf numFmtId="4" fontId="1" fillId="0" borderId="7" xfId="27" applyProtection="1">
      <alignment horizontal="right" wrapText="1"/>
      <protection locked="0"/>
    </xf>
    <xf numFmtId="4" fontId="1" fillId="0" borderId="8" xfId="61" applyProtection="1">
      <alignment horizontal="right" wrapText="1"/>
    </xf>
    <xf numFmtId="4" fontId="1" fillId="0" borderId="8" xfId="61" applyProtection="1">
      <alignment horizontal="right" wrapText="1"/>
      <protection locked="0"/>
    </xf>
    <xf numFmtId="4" fontId="1" fillId="0" borderId="7" xfId="27" applyFill="1" applyProtection="1">
      <alignment horizontal="right" wrapText="1"/>
    </xf>
    <xf numFmtId="4" fontId="1" fillId="0" borderId="7" xfId="27" applyFill="1" applyProtection="1">
      <alignment horizontal="right" wrapText="1"/>
      <protection locked="0"/>
    </xf>
    <xf numFmtId="0" fontId="5" fillId="0" borderId="1" xfId="57" applyNumberFormat="1" applyProtection="1"/>
    <xf numFmtId="0" fontId="5" fillId="0" borderId="1" xfId="57" applyProtection="1">
      <protection locked="0"/>
    </xf>
    <xf numFmtId="0" fontId="6" fillId="0" borderId="1" xfId="48" applyNumberFormat="1" applyProtection="1">
      <alignment horizontal="right"/>
    </xf>
    <xf numFmtId="0" fontId="6" fillId="0" borderId="1" xfId="48" applyProtection="1">
      <alignment horizontal="right"/>
      <protection locked="0"/>
    </xf>
    <xf numFmtId="49" fontId="1" fillId="0" borderId="20" xfId="60" applyProtection="1">
      <alignment horizontal="center" vertical="center" wrapText="1"/>
    </xf>
    <xf numFmtId="49" fontId="1" fillId="0" borderId="20" xfId="60" applyProtection="1">
      <alignment horizontal="center" vertical="center" wrapText="1"/>
      <protection locked="0"/>
    </xf>
    <xf numFmtId="0" fontId="1" fillId="0" borderId="9" xfId="63" applyNumberFormat="1" applyProtection="1">
      <alignment horizontal="center"/>
    </xf>
    <xf numFmtId="0" fontId="1" fillId="0" borderId="9" xfId="63" applyProtection="1">
      <alignment horizontal="center"/>
      <protection locked="0"/>
    </xf>
    <xf numFmtId="0" fontId="10" fillId="0" borderId="7" xfId="65" applyNumberFormat="1" applyProtection="1">
      <alignment horizontal="left" vertical="center" wrapText="1"/>
    </xf>
    <xf numFmtId="0" fontId="10" fillId="0" borderId="7" xfId="65" applyProtection="1">
      <alignment horizontal="left" vertical="center" wrapText="1"/>
      <protection locked="0"/>
    </xf>
    <xf numFmtId="0" fontId="1" fillId="0" borderId="7" xfId="62" applyNumberFormat="1" applyProtection="1">
      <alignment horizontal="center"/>
    </xf>
    <xf numFmtId="0" fontId="1" fillId="0" borderId="7" xfId="62" applyProtection="1">
      <alignment horizontal="center"/>
      <protection locked="0"/>
    </xf>
    <xf numFmtId="4" fontId="1" fillId="0" borderId="16" xfId="47" applyProtection="1">
      <alignment horizontal="right" wrapText="1"/>
    </xf>
    <xf numFmtId="4" fontId="1" fillId="0" borderId="16" xfId="47" applyProtection="1">
      <alignment horizontal="right" wrapText="1"/>
      <protection locked="0"/>
    </xf>
    <xf numFmtId="49" fontId="1" fillId="0" borderId="5" xfId="41" applyProtection="1">
      <alignment horizontal="right" wrapText="1"/>
    </xf>
    <xf numFmtId="49" fontId="1" fillId="0" borderId="5" xfId="41" applyProtection="1">
      <alignment horizontal="right" wrapText="1"/>
      <protection locked="0"/>
    </xf>
    <xf numFmtId="49" fontId="14" fillId="0" borderId="10" xfId="45" applyFont="1" applyFill="1" applyProtection="1">
      <alignment horizontal="center" wrapText="1"/>
    </xf>
    <xf numFmtId="49" fontId="1" fillId="0" borderId="10" xfId="45" applyFill="1" applyProtection="1">
      <alignment horizontal="center" wrapText="1"/>
      <protection locked="0"/>
    </xf>
  </cellXfs>
  <cellStyles count="78">
    <cellStyle name="br" xfId="70"/>
    <cellStyle name="col" xfId="69"/>
    <cellStyle name="style0" xfId="71"/>
    <cellStyle name="td" xfId="72"/>
    <cellStyle name="tr" xfId="68"/>
    <cellStyle name="xl21" xfId="73"/>
    <cellStyle name="xl22" xfId="1"/>
    <cellStyle name="xl23" xfId="5"/>
    <cellStyle name="xl24" xfId="12"/>
    <cellStyle name="xl25" xfId="25"/>
    <cellStyle name="xl26" xfId="13"/>
    <cellStyle name="xl27" xfId="15"/>
    <cellStyle name="xl28" xfId="26"/>
    <cellStyle name="xl29" xfId="18"/>
    <cellStyle name="xl30" xfId="74"/>
    <cellStyle name="xl31" xfId="27"/>
    <cellStyle name="xl32" xfId="19"/>
    <cellStyle name="xl33" xfId="28"/>
    <cellStyle name="xl34" xfId="20"/>
    <cellStyle name="xl35" xfId="6"/>
    <cellStyle name="xl36" xfId="21"/>
    <cellStyle name="xl37" xfId="29"/>
    <cellStyle name="xl38" xfId="75"/>
    <cellStyle name="xl39" xfId="11"/>
    <cellStyle name="xl40" xfId="16"/>
    <cellStyle name="xl41" xfId="30"/>
    <cellStyle name="xl42" xfId="23"/>
    <cellStyle name="xl43" xfId="22"/>
    <cellStyle name="xl44" xfId="2"/>
    <cellStyle name="xl45" xfId="7"/>
    <cellStyle name="xl46" xfId="9"/>
    <cellStyle name="xl47" xfId="4"/>
    <cellStyle name="xl48" xfId="8"/>
    <cellStyle name="xl49" xfId="10"/>
    <cellStyle name="xl50" xfId="14"/>
    <cellStyle name="xl51" xfId="17"/>
    <cellStyle name="xl52" xfId="24"/>
    <cellStyle name="xl53" xfId="76"/>
    <cellStyle name="xl54" xfId="3"/>
    <cellStyle name="xl55" xfId="31"/>
    <cellStyle name="xl56" xfId="38"/>
    <cellStyle name="xl57" xfId="32"/>
    <cellStyle name="xl58" xfId="39"/>
    <cellStyle name="xl59" xfId="33"/>
    <cellStyle name="xl60" xfId="40"/>
    <cellStyle name="xl61" xfId="41"/>
    <cellStyle name="xl62" xfId="34"/>
    <cellStyle name="xl63" xfId="35"/>
    <cellStyle name="xl64" xfId="42"/>
    <cellStyle name="xl65" xfId="36"/>
    <cellStyle name="xl66" xfId="37"/>
    <cellStyle name="xl67" xfId="43"/>
    <cellStyle name="xl68" xfId="45"/>
    <cellStyle name="xl69" xfId="44"/>
    <cellStyle name="xl70" xfId="46"/>
    <cellStyle name="xl71" xfId="47"/>
    <cellStyle name="xl72" xfId="49"/>
    <cellStyle name="xl73" xfId="50"/>
    <cellStyle name="xl74" xfId="48"/>
    <cellStyle name="xl75" xfId="51"/>
    <cellStyle name="xl76" xfId="53"/>
    <cellStyle name="xl77" xfId="54"/>
    <cellStyle name="xl78" xfId="52"/>
    <cellStyle name="xl79" xfId="55"/>
    <cellStyle name="xl80" xfId="56"/>
    <cellStyle name="xl81" xfId="58"/>
    <cellStyle name="xl82" xfId="57"/>
    <cellStyle name="xl83" xfId="59"/>
    <cellStyle name="xl84" xfId="60"/>
    <cellStyle name="xl85" xfId="61"/>
    <cellStyle name="xl86" xfId="64"/>
    <cellStyle name="xl87" xfId="66"/>
    <cellStyle name="xl88" xfId="77"/>
    <cellStyle name="xl89" xfId="62"/>
    <cellStyle name="xl90" xfId="63"/>
    <cellStyle name="xl91" xfId="67"/>
    <cellStyle name="xl92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view="pageBreakPreview" topLeftCell="A43" zoomScale="60" zoomScaleNormal="70" workbookViewId="0">
      <selection activeCell="E53" sqref="E53"/>
    </sheetView>
  </sheetViews>
  <sheetFormatPr defaultColWidth="9.109375" defaultRowHeight="14.4"/>
  <cols>
    <col min="1" max="1" width="26.109375" style="1" customWidth="1"/>
    <col min="2" max="2" width="55.44140625" style="1" customWidth="1"/>
    <col min="3" max="3" width="21.109375" style="1" customWidth="1"/>
    <col min="4" max="5" width="21" style="1" customWidth="1"/>
    <col min="6" max="6" width="18.44140625" style="1" customWidth="1"/>
    <col min="7" max="7" width="64.6640625" style="1" customWidth="1"/>
    <col min="8" max="8" width="13.109375" style="1" customWidth="1"/>
    <col min="9" max="9" width="22" style="1" customWidth="1"/>
    <col min="10" max="10" width="33.88671875" style="1" customWidth="1"/>
    <col min="11" max="11" width="9.109375" style="1" customWidth="1"/>
    <col min="12" max="12" width="13" style="1" bestFit="1" customWidth="1"/>
    <col min="13" max="16384" width="9.109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92"/>
      <c r="I1" s="93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92"/>
      <c r="H2" s="93"/>
      <c r="I2" s="93"/>
      <c r="J2" s="93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92"/>
      <c r="I3" s="93"/>
      <c r="J3" s="2"/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4"/>
      <c r="K4" s="3"/>
    </row>
    <row r="5" spans="1:11" ht="20.7" customHeight="1">
      <c r="A5" s="5"/>
      <c r="B5" s="5"/>
      <c r="C5" s="2"/>
      <c r="D5" s="2"/>
      <c r="E5" s="6" t="s">
        <v>0</v>
      </c>
      <c r="F5" s="6"/>
      <c r="G5" s="2"/>
      <c r="H5" s="94" t="s">
        <v>1</v>
      </c>
      <c r="I5" s="95"/>
      <c r="J5" s="7" t="s">
        <v>2</v>
      </c>
      <c r="K5" s="3"/>
    </row>
    <row r="6" spans="1:11" ht="18.75" customHeight="1">
      <c r="A6" s="96" t="s">
        <v>3</v>
      </c>
      <c r="B6" s="97"/>
      <c r="C6" s="97"/>
      <c r="D6" s="97"/>
      <c r="E6" s="97"/>
      <c r="F6" s="97"/>
      <c r="G6" s="97"/>
      <c r="H6" s="97"/>
      <c r="I6" s="97"/>
      <c r="J6" s="8"/>
      <c r="K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>
      <c r="A8" s="78" t="s">
        <v>4</v>
      </c>
      <c r="B8" s="79"/>
      <c r="C8" s="79"/>
      <c r="D8" s="79"/>
      <c r="E8" s="79"/>
      <c r="F8" s="79"/>
      <c r="G8" s="79"/>
      <c r="H8" s="2"/>
      <c r="I8" s="2"/>
      <c r="J8" s="2"/>
      <c r="K8" s="3"/>
    </row>
    <row r="9" spans="1:11" ht="16.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3"/>
    </row>
    <row r="10" spans="1:11" ht="15.75" customHeight="1">
      <c r="A10" s="80" t="s">
        <v>5</v>
      </c>
      <c r="B10" s="81"/>
      <c r="C10" s="80" t="s">
        <v>6</v>
      </c>
      <c r="D10" s="80" t="s">
        <v>7</v>
      </c>
      <c r="E10" s="81"/>
      <c r="F10" s="80" t="s">
        <v>8</v>
      </c>
      <c r="G10" s="81"/>
      <c r="H10" s="70" t="s">
        <v>9</v>
      </c>
      <c r="I10" s="71"/>
      <c r="J10" s="71"/>
      <c r="K10" s="3"/>
    </row>
    <row r="11" spans="1:11" ht="30.75" customHeight="1">
      <c r="A11" s="81"/>
      <c r="B11" s="81"/>
      <c r="C11" s="81"/>
      <c r="D11" s="80" t="s">
        <v>10</v>
      </c>
      <c r="E11" s="80" t="s">
        <v>11</v>
      </c>
      <c r="F11" s="80" t="s">
        <v>12</v>
      </c>
      <c r="G11" s="80" t="s">
        <v>13</v>
      </c>
      <c r="H11" s="80" t="s">
        <v>14</v>
      </c>
      <c r="I11" s="70" t="s">
        <v>15</v>
      </c>
      <c r="J11" s="71"/>
      <c r="K11" s="3"/>
    </row>
    <row r="12" spans="1:11" ht="20.100000000000001" customHeight="1">
      <c r="A12" s="81"/>
      <c r="B12" s="81"/>
      <c r="C12" s="81"/>
      <c r="D12" s="81"/>
      <c r="E12" s="81"/>
      <c r="F12" s="81"/>
      <c r="G12" s="81"/>
      <c r="H12" s="81"/>
      <c r="I12" s="71"/>
      <c r="J12" s="71"/>
      <c r="K12" s="3"/>
    </row>
    <row r="13" spans="1:11" ht="24.9" customHeight="1">
      <c r="A13" s="68" t="s">
        <v>16</v>
      </c>
      <c r="B13" s="69"/>
      <c r="C13" s="11" t="s">
        <v>17</v>
      </c>
      <c r="D13" s="11" t="s">
        <v>18</v>
      </c>
      <c r="E13" s="11" t="s">
        <v>19</v>
      </c>
      <c r="F13" s="11" t="s">
        <v>20</v>
      </c>
      <c r="G13" s="12" t="s">
        <v>21</v>
      </c>
      <c r="H13" s="11" t="s">
        <v>22</v>
      </c>
      <c r="I13" s="72" t="s">
        <v>23</v>
      </c>
      <c r="J13" s="73"/>
      <c r="K13" s="3"/>
    </row>
    <row r="14" spans="1:11" ht="15.6">
      <c r="A14" s="84" t="s">
        <v>54</v>
      </c>
      <c r="B14" s="85"/>
      <c r="C14" s="50">
        <v>-3151661</v>
      </c>
      <c r="D14" s="14"/>
      <c r="E14" s="15"/>
      <c r="F14" s="16"/>
      <c r="G14" s="17"/>
      <c r="H14" s="16"/>
      <c r="I14" s="64"/>
      <c r="J14" s="65"/>
      <c r="K14" s="3"/>
    </row>
    <row r="15" spans="1:11" ht="15.9" customHeight="1">
      <c r="A15" s="18" t="s">
        <v>27</v>
      </c>
      <c r="B15" s="19" t="s">
        <v>28</v>
      </c>
      <c r="C15" s="20">
        <f>SUM(C14)</f>
        <v>-3151661</v>
      </c>
      <c r="D15" s="21"/>
      <c r="E15" s="21"/>
      <c r="F15" s="22"/>
      <c r="G15" s="23"/>
      <c r="H15" s="16"/>
      <c r="I15" s="64"/>
      <c r="J15" s="65"/>
      <c r="K15" s="3"/>
    </row>
    <row r="16" spans="1:11" ht="15.9" customHeight="1">
      <c r="A16" s="84" t="s">
        <v>69</v>
      </c>
      <c r="B16" s="85"/>
      <c r="C16" s="13">
        <v>1283.3599999999999</v>
      </c>
      <c r="D16" s="21"/>
      <c r="E16" s="21"/>
      <c r="F16" s="22"/>
      <c r="G16" s="23"/>
      <c r="H16" s="16"/>
      <c r="I16" s="64"/>
      <c r="J16" s="65"/>
      <c r="K16" s="3"/>
    </row>
    <row r="17" spans="1:11" ht="15.9" customHeight="1">
      <c r="A17" s="18" t="s">
        <v>27</v>
      </c>
      <c r="B17" s="19" t="s">
        <v>70</v>
      </c>
      <c r="C17" s="48">
        <f>SUM(C16)</f>
        <v>1283.3599999999999</v>
      </c>
      <c r="D17" s="21"/>
      <c r="E17" s="21"/>
      <c r="F17" s="22"/>
      <c r="G17" s="23"/>
      <c r="H17" s="16"/>
      <c r="I17" s="64"/>
      <c r="J17" s="65"/>
      <c r="K17" s="3"/>
    </row>
    <row r="18" spans="1:11" ht="15.9" customHeight="1">
      <c r="A18" s="84" t="s">
        <v>63</v>
      </c>
      <c r="B18" s="85"/>
      <c r="C18" s="13">
        <v>4697.3599999999997</v>
      </c>
      <c r="D18" s="14"/>
      <c r="E18" s="15"/>
      <c r="F18" s="16"/>
      <c r="G18" s="17"/>
      <c r="H18" s="16"/>
      <c r="I18" s="64"/>
      <c r="J18" s="65"/>
      <c r="K18" s="3"/>
    </row>
    <row r="19" spans="1:11" ht="15.9" customHeight="1">
      <c r="A19" s="18" t="s">
        <v>27</v>
      </c>
      <c r="B19" s="19" t="s">
        <v>64</v>
      </c>
      <c r="C19" s="20">
        <f>SUM(C18)</f>
        <v>4697.3599999999997</v>
      </c>
      <c r="D19" s="21"/>
      <c r="E19" s="21"/>
      <c r="F19" s="22"/>
      <c r="G19" s="23"/>
      <c r="H19" s="16"/>
      <c r="I19" s="64"/>
      <c r="J19" s="65"/>
      <c r="K19" s="3"/>
    </row>
    <row r="20" spans="1:11" ht="15.6">
      <c r="A20" s="84" t="s">
        <v>57</v>
      </c>
      <c r="B20" s="85"/>
      <c r="C20" s="13">
        <v>227669.55</v>
      </c>
      <c r="D20" s="14"/>
      <c r="E20" s="15"/>
      <c r="F20" s="16"/>
      <c r="G20" s="17"/>
      <c r="H20" s="16"/>
      <c r="I20" s="64"/>
      <c r="J20" s="65"/>
      <c r="K20" s="3"/>
    </row>
    <row r="21" spans="1:11" ht="15.9" customHeight="1">
      <c r="A21" s="18" t="s">
        <v>27</v>
      </c>
      <c r="B21" s="19" t="s">
        <v>55</v>
      </c>
      <c r="C21" s="20">
        <f>SUM(C20)</f>
        <v>227669.55</v>
      </c>
      <c r="D21" s="21"/>
      <c r="E21" s="21"/>
      <c r="F21" s="22"/>
      <c r="G21" s="23"/>
      <c r="H21" s="16"/>
      <c r="I21" s="64"/>
      <c r="J21" s="65"/>
      <c r="K21" s="3"/>
    </row>
    <row r="22" spans="1:11" ht="15.9" customHeight="1">
      <c r="A22" s="84" t="s">
        <v>67</v>
      </c>
      <c r="B22" s="85"/>
      <c r="C22" s="13">
        <f>606541.24+282966.36</f>
        <v>889507.6</v>
      </c>
      <c r="D22" s="14"/>
      <c r="E22" s="15"/>
      <c r="F22" s="16"/>
      <c r="G22" s="17"/>
      <c r="H22" s="16"/>
      <c r="I22" s="64"/>
      <c r="J22" s="65"/>
      <c r="K22" s="3"/>
    </row>
    <row r="23" spans="1:11" ht="28.5" customHeight="1">
      <c r="A23" s="84" t="s">
        <v>67</v>
      </c>
      <c r="B23" s="85"/>
      <c r="C23" s="13">
        <v>1120000</v>
      </c>
      <c r="D23" s="14" t="s">
        <v>31</v>
      </c>
      <c r="E23" s="15" t="s">
        <v>72</v>
      </c>
      <c r="F23" s="16" t="s">
        <v>32</v>
      </c>
      <c r="G23" s="17" t="s">
        <v>71</v>
      </c>
      <c r="H23" s="16" t="s">
        <v>26</v>
      </c>
      <c r="I23" s="64" t="s">
        <v>30</v>
      </c>
      <c r="J23" s="65"/>
      <c r="K23" s="3"/>
    </row>
    <row r="24" spans="1:11" ht="28.5" customHeight="1">
      <c r="A24" s="82" t="s">
        <v>67</v>
      </c>
      <c r="B24" s="83"/>
      <c r="C24" s="50">
        <v>64018867.399999999</v>
      </c>
      <c r="D24" s="60" t="s">
        <v>29</v>
      </c>
      <c r="E24" s="61" t="s">
        <v>33</v>
      </c>
      <c r="F24" s="62" t="s">
        <v>34</v>
      </c>
      <c r="G24" s="63" t="s">
        <v>73</v>
      </c>
      <c r="H24" s="62" t="s">
        <v>26</v>
      </c>
      <c r="I24" s="90" t="s">
        <v>35</v>
      </c>
      <c r="J24" s="91"/>
      <c r="K24" s="3"/>
    </row>
    <row r="25" spans="1:11" ht="28.5" customHeight="1">
      <c r="A25" s="82" t="s">
        <v>67</v>
      </c>
      <c r="B25" s="83"/>
      <c r="C25" s="50">
        <v>1782202.38</v>
      </c>
      <c r="D25" s="60" t="s">
        <v>36</v>
      </c>
      <c r="E25" s="61" t="s">
        <v>24</v>
      </c>
      <c r="F25" s="62" t="s">
        <v>34</v>
      </c>
      <c r="G25" s="63" t="s">
        <v>73</v>
      </c>
      <c r="H25" s="62" t="s">
        <v>26</v>
      </c>
      <c r="I25" s="90" t="s">
        <v>35</v>
      </c>
      <c r="J25" s="91"/>
      <c r="K25" s="3"/>
    </row>
    <row r="26" spans="1:11" ht="15.9" customHeight="1">
      <c r="A26" s="18" t="s">
        <v>27</v>
      </c>
      <c r="B26" s="19" t="s">
        <v>68</v>
      </c>
      <c r="C26" s="20">
        <f>SUM(C22:C25)</f>
        <v>67810577.379999995</v>
      </c>
      <c r="D26" s="21"/>
      <c r="E26" s="21"/>
      <c r="F26" s="22"/>
      <c r="G26" s="23"/>
      <c r="H26" s="16"/>
      <c r="I26" s="64"/>
      <c r="J26" s="65"/>
      <c r="K26" s="3"/>
    </row>
    <row r="27" spans="1:11" ht="15.6">
      <c r="A27" s="84" t="s">
        <v>58</v>
      </c>
      <c r="B27" s="85"/>
      <c r="C27" s="13">
        <v>568335.53</v>
      </c>
      <c r="D27" s="14"/>
      <c r="E27" s="15"/>
      <c r="F27" s="16"/>
      <c r="G27" s="17"/>
      <c r="H27" s="16"/>
      <c r="I27" s="64"/>
      <c r="J27" s="65"/>
      <c r="K27" s="3"/>
    </row>
    <row r="28" spans="1:11" ht="15.9" customHeight="1">
      <c r="A28" s="18" t="s">
        <v>27</v>
      </c>
      <c r="B28" s="19" t="s">
        <v>56</v>
      </c>
      <c r="C28" s="20">
        <f>C27</f>
        <v>568335.53</v>
      </c>
      <c r="D28" s="21"/>
      <c r="E28" s="21"/>
      <c r="F28" s="22"/>
      <c r="G28" s="23"/>
      <c r="H28" s="16"/>
      <c r="I28" s="64"/>
      <c r="J28" s="65"/>
      <c r="K28" s="3"/>
    </row>
    <row r="29" spans="1:11" ht="15.6">
      <c r="A29" s="84" t="s">
        <v>59</v>
      </c>
      <c r="B29" s="85"/>
      <c r="C29" s="13">
        <v>931.78</v>
      </c>
      <c r="D29" s="14"/>
      <c r="E29" s="15"/>
      <c r="F29" s="16"/>
      <c r="G29" s="17"/>
      <c r="H29" s="16"/>
      <c r="I29" s="64"/>
      <c r="J29" s="65"/>
      <c r="K29" s="3"/>
    </row>
    <row r="30" spans="1:11" ht="15.9" customHeight="1">
      <c r="A30" s="18" t="s">
        <v>27</v>
      </c>
      <c r="B30" s="19" t="s">
        <v>60</v>
      </c>
      <c r="C30" s="20">
        <v>931.78</v>
      </c>
      <c r="D30" s="21"/>
      <c r="E30" s="21"/>
      <c r="F30" s="22"/>
      <c r="G30" s="23"/>
      <c r="H30" s="16"/>
      <c r="I30" s="64"/>
      <c r="J30" s="65"/>
      <c r="K30" s="3"/>
    </row>
    <row r="31" spans="1:11" ht="15.9" customHeight="1">
      <c r="A31" s="84" t="s">
        <v>65</v>
      </c>
      <c r="B31" s="85"/>
      <c r="C31" s="13">
        <v>63750</v>
      </c>
      <c r="D31" s="14"/>
      <c r="E31" s="15"/>
      <c r="F31" s="16"/>
      <c r="G31" s="17"/>
      <c r="H31" s="16"/>
      <c r="I31" s="64"/>
      <c r="J31" s="65"/>
      <c r="K31" s="3"/>
    </row>
    <row r="32" spans="1:11" ht="15.9" customHeight="1">
      <c r="A32" s="18" t="s">
        <v>27</v>
      </c>
      <c r="B32" s="19" t="s">
        <v>66</v>
      </c>
      <c r="C32" s="20">
        <f>C31</f>
        <v>63750</v>
      </c>
      <c r="D32" s="21"/>
      <c r="E32" s="21"/>
      <c r="F32" s="22"/>
      <c r="G32" s="23"/>
      <c r="H32" s="16"/>
      <c r="I32" s="64"/>
      <c r="J32" s="65"/>
      <c r="K32" s="3"/>
    </row>
    <row r="33" spans="1:12" ht="15.6">
      <c r="A33" s="84" t="s">
        <v>61</v>
      </c>
      <c r="B33" s="85"/>
      <c r="C33" s="13">
        <v>170342.13</v>
      </c>
      <c r="D33" s="14"/>
      <c r="E33" s="15"/>
      <c r="F33" s="16"/>
      <c r="G33" s="17"/>
      <c r="H33" s="16"/>
      <c r="I33" s="64"/>
      <c r="J33" s="65"/>
      <c r="K33" s="3"/>
    </row>
    <row r="34" spans="1:12" ht="15.9" customHeight="1">
      <c r="A34" s="18" t="s">
        <v>27</v>
      </c>
      <c r="B34" s="19" t="s">
        <v>62</v>
      </c>
      <c r="C34" s="20">
        <f>SUM(C33)</f>
        <v>170342.13</v>
      </c>
      <c r="D34" s="21"/>
      <c r="E34" s="21"/>
      <c r="F34" s="22"/>
      <c r="G34" s="23"/>
      <c r="H34" s="16"/>
      <c r="I34" s="64"/>
      <c r="J34" s="65"/>
      <c r="K34" s="3"/>
    </row>
    <row r="35" spans="1:12" ht="15" customHeight="1" thickBot="1">
      <c r="A35" s="86"/>
      <c r="B35" s="87"/>
      <c r="C35" s="24"/>
      <c r="D35" s="25"/>
      <c r="E35" s="25"/>
      <c r="F35" s="26"/>
      <c r="G35" s="27"/>
      <c r="H35" s="28"/>
      <c r="I35" s="74"/>
      <c r="J35" s="75"/>
      <c r="K35" s="3"/>
    </row>
    <row r="36" spans="1:12" ht="15" customHeight="1">
      <c r="A36" s="88" t="s">
        <v>37</v>
      </c>
      <c r="B36" s="89"/>
      <c r="C36" s="29">
        <f>C15+C17+C19+C21+C26+C28+C30+C32+C34</f>
        <v>65695926.089999996</v>
      </c>
      <c r="D36" s="30"/>
      <c r="E36" s="31"/>
      <c r="F36" s="31"/>
      <c r="G36" s="32"/>
      <c r="H36" s="31"/>
      <c r="I36" s="76"/>
      <c r="J36" s="77"/>
      <c r="K36" s="3"/>
      <c r="L36" s="49"/>
    </row>
    <row r="37" spans="1:12" ht="10.5" customHeight="1">
      <c r="A37" s="33"/>
      <c r="B37" s="33"/>
      <c r="C37" s="33"/>
      <c r="D37" s="33"/>
      <c r="E37" s="33"/>
      <c r="F37" s="33"/>
      <c r="G37" s="33"/>
      <c r="H37" s="33"/>
      <c r="I37" s="33"/>
      <c r="J37" s="3"/>
      <c r="K37" s="3"/>
    </row>
    <row r="38" spans="1:12" ht="18.75" customHeight="1">
      <c r="A38" s="78" t="s">
        <v>38</v>
      </c>
      <c r="B38" s="79"/>
      <c r="C38" s="79"/>
      <c r="D38" s="79"/>
      <c r="E38" s="79"/>
      <c r="F38" s="79"/>
      <c r="G38" s="79"/>
      <c r="H38" s="79"/>
      <c r="I38" s="79"/>
      <c r="J38" s="34"/>
      <c r="K38" s="3"/>
    </row>
    <row r="39" spans="1:12" ht="16.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3"/>
    </row>
    <row r="40" spans="1:12" ht="15.75" customHeight="1">
      <c r="A40" s="80" t="s">
        <v>5</v>
      </c>
      <c r="B40" s="81"/>
      <c r="C40" s="80" t="s">
        <v>6</v>
      </c>
      <c r="D40" s="80" t="s">
        <v>7</v>
      </c>
      <c r="E40" s="81"/>
      <c r="F40" s="80" t="s">
        <v>8</v>
      </c>
      <c r="G40" s="81"/>
      <c r="H40" s="70" t="s">
        <v>9</v>
      </c>
      <c r="I40" s="71"/>
      <c r="J40" s="71"/>
      <c r="K40" s="3"/>
    </row>
    <row r="41" spans="1:12" ht="30.75" customHeight="1">
      <c r="A41" s="81"/>
      <c r="B41" s="81"/>
      <c r="C41" s="81"/>
      <c r="D41" s="80" t="s">
        <v>10</v>
      </c>
      <c r="E41" s="80" t="s">
        <v>11</v>
      </c>
      <c r="F41" s="80" t="s">
        <v>12</v>
      </c>
      <c r="G41" s="80" t="s">
        <v>13</v>
      </c>
      <c r="H41" s="80" t="s">
        <v>14</v>
      </c>
      <c r="I41" s="70" t="s">
        <v>15</v>
      </c>
      <c r="J41" s="71"/>
      <c r="K41" s="3"/>
    </row>
    <row r="42" spans="1:12" ht="16.350000000000001" customHeight="1">
      <c r="A42" s="81"/>
      <c r="B42" s="81"/>
      <c r="C42" s="81"/>
      <c r="D42" s="81"/>
      <c r="E42" s="81"/>
      <c r="F42" s="81"/>
      <c r="G42" s="81"/>
      <c r="H42" s="81"/>
      <c r="I42" s="71"/>
      <c r="J42" s="71"/>
      <c r="K42" s="3"/>
    </row>
    <row r="43" spans="1:12" ht="21.15" customHeight="1" thickBot="1">
      <c r="A43" s="68" t="s">
        <v>16</v>
      </c>
      <c r="B43" s="69"/>
      <c r="C43" s="11" t="s">
        <v>17</v>
      </c>
      <c r="D43" s="11" t="s">
        <v>18</v>
      </c>
      <c r="E43" s="11" t="s">
        <v>19</v>
      </c>
      <c r="F43" s="11" t="s">
        <v>20</v>
      </c>
      <c r="G43" s="12" t="s">
        <v>21</v>
      </c>
      <c r="H43" s="11" t="s">
        <v>22</v>
      </c>
      <c r="I43" s="72" t="s">
        <v>23</v>
      </c>
      <c r="J43" s="73"/>
      <c r="K43" s="3"/>
    </row>
    <row r="44" spans="1:12" ht="30.15" customHeight="1">
      <c r="A44" s="66" t="s">
        <v>74</v>
      </c>
      <c r="B44" s="67"/>
      <c r="C44" s="48">
        <f>19910+1282.36</f>
        <v>21192.36</v>
      </c>
      <c r="D44" s="21"/>
      <c r="E44" s="21"/>
      <c r="F44" s="22"/>
      <c r="G44" s="23"/>
      <c r="H44" s="16"/>
      <c r="I44" s="64"/>
      <c r="J44" s="65"/>
      <c r="K44" s="3"/>
    </row>
    <row r="45" spans="1:12" ht="15.9" customHeight="1">
      <c r="A45" s="18" t="s">
        <v>27</v>
      </c>
      <c r="B45" s="51" t="s">
        <v>75</v>
      </c>
      <c r="C45" s="48">
        <f>C44</f>
        <v>21192.36</v>
      </c>
      <c r="D45" s="21"/>
      <c r="E45" s="21"/>
      <c r="F45" s="22"/>
      <c r="G45" s="23"/>
      <c r="H45" s="16"/>
      <c r="I45" s="64"/>
      <c r="J45" s="65"/>
      <c r="K45" s="3"/>
    </row>
    <row r="46" spans="1:12" ht="15.9" customHeight="1">
      <c r="A46" s="66" t="s">
        <v>88</v>
      </c>
      <c r="B46" s="67"/>
      <c r="C46" s="20">
        <v>2850.63</v>
      </c>
      <c r="D46" s="21"/>
      <c r="E46" s="21"/>
      <c r="F46" s="22"/>
      <c r="G46" s="23"/>
      <c r="H46" s="16"/>
      <c r="I46" s="64"/>
      <c r="J46" s="65"/>
      <c r="K46" s="3"/>
    </row>
    <row r="47" spans="1:12" ht="15.9" customHeight="1">
      <c r="A47" s="18" t="s">
        <v>27</v>
      </c>
      <c r="B47" s="51" t="s">
        <v>89</v>
      </c>
      <c r="C47" s="20">
        <f>C46</f>
        <v>2850.63</v>
      </c>
      <c r="D47" s="21"/>
      <c r="E47" s="21"/>
      <c r="F47" s="22"/>
      <c r="G47" s="23"/>
      <c r="H47" s="16"/>
      <c r="I47" s="64"/>
      <c r="J47" s="65"/>
      <c r="K47" s="3"/>
    </row>
    <row r="48" spans="1:12" ht="15.9" customHeight="1">
      <c r="A48" s="66" t="s">
        <v>76</v>
      </c>
      <c r="B48" s="67"/>
      <c r="C48" s="20">
        <f>22778.98+2434964.16</f>
        <v>2457743.14</v>
      </c>
      <c r="D48" s="21"/>
      <c r="E48" s="21"/>
      <c r="F48" s="22"/>
      <c r="G48" s="23"/>
      <c r="H48" s="16"/>
      <c r="I48" s="64"/>
      <c r="J48" s="65"/>
      <c r="K48" s="3"/>
    </row>
    <row r="49" spans="1:11" ht="15.9" customHeight="1">
      <c r="A49" s="18" t="s">
        <v>27</v>
      </c>
      <c r="B49" s="19" t="s">
        <v>39</v>
      </c>
      <c r="C49" s="20">
        <f>C48</f>
        <v>2457743.14</v>
      </c>
      <c r="D49" s="21"/>
      <c r="E49" s="21"/>
      <c r="F49" s="22"/>
      <c r="G49" s="23"/>
      <c r="H49" s="16"/>
      <c r="I49" s="64"/>
      <c r="J49" s="65"/>
      <c r="K49" s="3"/>
    </row>
    <row r="50" spans="1:11" ht="15.9" customHeight="1">
      <c r="A50" s="66" t="s">
        <v>77</v>
      </c>
      <c r="B50" s="67"/>
      <c r="C50" s="20">
        <f>58.65+18017.53</f>
        <v>18076.18</v>
      </c>
      <c r="D50" s="21"/>
      <c r="E50" s="21"/>
      <c r="F50" s="22"/>
      <c r="G50" s="23"/>
      <c r="H50" s="16"/>
      <c r="I50" s="64"/>
      <c r="J50" s="65"/>
      <c r="K50" s="3"/>
    </row>
    <row r="51" spans="1:11" ht="15.9" customHeight="1">
      <c r="A51" s="18" t="s">
        <v>27</v>
      </c>
      <c r="B51" s="51" t="s">
        <v>78</v>
      </c>
      <c r="C51" s="20">
        <f>C50</f>
        <v>18076.18</v>
      </c>
      <c r="D51" s="21"/>
      <c r="E51" s="21"/>
      <c r="F51" s="22"/>
      <c r="G51" s="23"/>
      <c r="H51" s="16"/>
      <c r="I51" s="64"/>
      <c r="J51" s="65"/>
      <c r="K51" s="3"/>
    </row>
    <row r="52" spans="1:11" ht="15.6">
      <c r="A52" s="66" t="s">
        <v>79</v>
      </c>
      <c r="B52" s="67"/>
      <c r="C52" s="20">
        <f>9393.46+1025022.01+113906.17</f>
        <v>1148321.6399999999</v>
      </c>
      <c r="D52" s="21"/>
      <c r="E52" s="21"/>
      <c r="F52" s="22"/>
      <c r="G52" s="23"/>
      <c r="H52" s="16"/>
      <c r="I52" s="64"/>
      <c r="J52" s="65"/>
      <c r="K52" s="3"/>
    </row>
    <row r="53" spans="1:11" ht="15.9" customHeight="1">
      <c r="A53" s="18" t="s">
        <v>27</v>
      </c>
      <c r="B53" s="51" t="s">
        <v>80</v>
      </c>
      <c r="C53" s="20">
        <f>C52</f>
        <v>1148321.6399999999</v>
      </c>
      <c r="D53" s="21"/>
      <c r="E53" s="21"/>
      <c r="F53" s="22"/>
      <c r="G53" s="23"/>
      <c r="H53" s="16"/>
      <c r="I53" s="64"/>
      <c r="J53" s="65"/>
      <c r="K53" s="3"/>
    </row>
    <row r="54" spans="1:11" ht="15.9" customHeight="1">
      <c r="A54" s="66" t="s">
        <v>90</v>
      </c>
      <c r="B54" s="67"/>
      <c r="C54" s="20">
        <v>21796.25</v>
      </c>
      <c r="D54" s="21"/>
      <c r="E54" s="21"/>
      <c r="F54" s="22"/>
      <c r="G54" s="23"/>
      <c r="H54" s="16"/>
      <c r="I54" s="64"/>
      <c r="J54" s="65"/>
      <c r="K54" s="3"/>
    </row>
    <row r="55" spans="1:11" ht="15.9" customHeight="1">
      <c r="A55" s="18" t="s">
        <v>27</v>
      </c>
      <c r="B55" s="51" t="s">
        <v>91</v>
      </c>
      <c r="C55" s="20">
        <v>21796.25</v>
      </c>
      <c r="D55" s="21"/>
      <c r="E55" s="21"/>
      <c r="F55" s="22"/>
      <c r="G55" s="23"/>
      <c r="H55" s="16"/>
      <c r="I55" s="64"/>
      <c r="J55" s="65"/>
      <c r="K55" s="3"/>
    </row>
    <row r="56" spans="1:11" ht="15.6">
      <c r="A56" s="66" t="s">
        <v>81</v>
      </c>
      <c r="B56" s="67"/>
      <c r="C56" s="20">
        <v>9913.6</v>
      </c>
      <c r="D56" s="21"/>
      <c r="E56" s="21"/>
      <c r="F56" s="22"/>
      <c r="G56" s="23"/>
      <c r="H56" s="16"/>
      <c r="I56" s="64"/>
      <c r="J56" s="65"/>
      <c r="K56" s="3"/>
    </row>
    <row r="57" spans="1:11" ht="15.9" customHeight="1">
      <c r="A57" s="18" t="s">
        <v>27</v>
      </c>
      <c r="B57" s="51" t="s">
        <v>82</v>
      </c>
      <c r="C57" s="20">
        <f>C56</f>
        <v>9913.6</v>
      </c>
      <c r="D57" s="21"/>
      <c r="E57" s="21"/>
      <c r="F57" s="22"/>
      <c r="G57" s="23"/>
      <c r="H57" s="16"/>
      <c r="I57" s="64"/>
      <c r="J57" s="65"/>
      <c r="K57" s="3"/>
    </row>
    <row r="58" spans="1:11" ht="15.9" customHeight="1">
      <c r="A58" s="66" t="s">
        <v>85</v>
      </c>
      <c r="B58" s="67"/>
      <c r="C58" s="20">
        <v>40.159999999999997</v>
      </c>
      <c r="D58" s="21"/>
      <c r="E58" s="21"/>
      <c r="F58" s="22"/>
      <c r="G58" s="23"/>
      <c r="H58" s="16"/>
      <c r="I58" s="64"/>
      <c r="J58" s="65"/>
      <c r="K58" s="3"/>
    </row>
    <row r="59" spans="1:11" ht="15.9" customHeight="1">
      <c r="A59" s="18" t="s">
        <v>27</v>
      </c>
      <c r="B59" s="51" t="s">
        <v>84</v>
      </c>
      <c r="C59" s="20">
        <v>40.159999999999997</v>
      </c>
      <c r="D59" s="21"/>
      <c r="E59" s="21"/>
      <c r="F59" s="22"/>
      <c r="G59" s="23"/>
      <c r="H59" s="16"/>
      <c r="I59" s="64"/>
      <c r="J59" s="65"/>
      <c r="K59" s="3"/>
    </row>
    <row r="60" spans="1:11" ht="30.15" customHeight="1">
      <c r="A60" s="66" t="s">
        <v>83</v>
      </c>
      <c r="B60" s="67"/>
      <c r="C60" s="20">
        <v>41704.32</v>
      </c>
      <c r="D60" s="21"/>
      <c r="E60" s="21"/>
      <c r="F60" s="22"/>
      <c r="G60" s="23"/>
      <c r="H60" s="16"/>
      <c r="I60" s="64"/>
      <c r="J60" s="65"/>
      <c r="K60" s="3"/>
    </row>
    <row r="61" spans="1:11" ht="15.9" customHeight="1">
      <c r="A61" s="18" t="s">
        <v>27</v>
      </c>
      <c r="B61" s="51" t="s">
        <v>84</v>
      </c>
      <c r="C61" s="20">
        <f>C60</f>
        <v>41704.32</v>
      </c>
      <c r="D61" s="21"/>
      <c r="E61" s="21"/>
      <c r="F61" s="22"/>
      <c r="G61" s="23"/>
      <c r="H61" s="16"/>
      <c r="I61" s="64"/>
      <c r="J61" s="65"/>
      <c r="K61" s="3"/>
    </row>
    <row r="62" spans="1:11" ht="15.9" customHeight="1">
      <c r="A62" s="66" t="s">
        <v>94</v>
      </c>
      <c r="B62" s="67"/>
      <c r="C62" s="48">
        <v>36759.33</v>
      </c>
      <c r="D62" s="21"/>
      <c r="E62" s="21"/>
      <c r="F62" s="22"/>
      <c r="G62" s="23"/>
      <c r="H62" s="16"/>
      <c r="I62" s="64"/>
      <c r="J62" s="65"/>
      <c r="K62" s="3"/>
    </row>
    <row r="63" spans="1:11" ht="15.9" customHeight="1">
      <c r="A63" s="18" t="s">
        <v>27</v>
      </c>
      <c r="B63" s="51" t="s">
        <v>84</v>
      </c>
      <c r="C63" s="48">
        <f>C62</f>
        <v>36759.33</v>
      </c>
      <c r="D63" s="21"/>
      <c r="E63" s="21"/>
      <c r="F63" s="22"/>
      <c r="G63" s="23"/>
      <c r="H63" s="16"/>
      <c r="I63" s="64"/>
      <c r="J63" s="65"/>
      <c r="K63" s="3"/>
    </row>
    <row r="64" spans="1:11" ht="15.6">
      <c r="A64" s="66" t="s">
        <v>92</v>
      </c>
      <c r="B64" s="67"/>
      <c r="C64" s="20">
        <v>1957.83</v>
      </c>
      <c r="D64" s="21"/>
      <c r="E64" s="21"/>
      <c r="F64" s="22"/>
      <c r="G64" s="23"/>
      <c r="H64" s="16"/>
      <c r="I64" s="64"/>
      <c r="J64" s="65"/>
      <c r="K64" s="3"/>
    </row>
    <row r="65" spans="1:11" ht="15.9" customHeight="1">
      <c r="A65" s="18" t="s">
        <v>27</v>
      </c>
      <c r="B65" s="51" t="s">
        <v>93</v>
      </c>
      <c r="C65" s="20">
        <f>C64</f>
        <v>1957.83</v>
      </c>
      <c r="D65" s="21"/>
      <c r="E65" s="21"/>
      <c r="F65" s="22"/>
      <c r="G65" s="23"/>
      <c r="H65" s="16"/>
      <c r="I65" s="64"/>
      <c r="J65" s="65"/>
      <c r="K65" s="3"/>
    </row>
    <row r="66" spans="1:11" ht="15.9" customHeight="1">
      <c r="A66" s="66" t="s">
        <v>92</v>
      </c>
      <c r="B66" s="67"/>
      <c r="C66" s="20">
        <v>100.59</v>
      </c>
      <c r="D66" s="21"/>
      <c r="E66" s="21"/>
      <c r="F66" s="22"/>
      <c r="G66" s="23"/>
      <c r="H66" s="16"/>
      <c r="I66" s="64"/>
      <c r="J66" s="65"/>
      <c r="K66" s="3"/>
    </row>
    <row r="67" spans="1:11" ht="15.9" customHeight="1">
      <c r="A67" s="18" t="s">
        <v>27</v>
      </c>
      <c r="B67" s="51" t="s">
        <v>93</v>
      </c>
      <c r="C67" s="20">
        <f>C66</f>
        <v>100.59</v>
      </c>
      <c r="D67" s="21"/>
      <c r="E67" s="21"/>
      <c r="F67" s="22"/>
      <c r="G67" s="23"/>
      <c r="H67" s="16"/>
      <c r="I67" s="64"/>
      <c r="J67" s="65"/>
      <c r="K67" s="3"/>
    </row>
    <row r="68" spans="1:11" ht="30.15" customHeight="1">
      <c r="A68" s="66" t="s">
        <v>86</v>
      </c>
      <c r="B68" s="67"/>
      <c r="C68" s="20">
        <f>325928.94</f>
        <v>325928.94</v>
      </c>
      <c r="D68" s="21"/>
      <c r="E68" s="21"/>
      <c r="F68" s="22"/>
      <c r="G68" s="23"/>
      <c r="H68" s="16"/>
      <c r="I68" s="64"/>
      <c r="J68" s="65"/>
      <c r="K68" s="3"/>
    </row>
    <row r="69" spans="1:11" ht="15.9" customHeight="1">
      <c r="A69" s="18" t="s">
        <v>27</v>
      </c>
      <c r="B69" s="51" t="s">
        <v>87</v>
      </c>
      <c r="C69" s="20">
        <f>SUM(C68)</f>
        <v>325928.94</v>
      </c>
      <c r="D69" s="21"/>
      <c r="E69" s="21"/>
      <c r="F69" s="22"/>
      <c r="G69" s="23"/>
      <c r="H69" s="16"/>
      <c r="I69" s="64"/>
      <c r="J69" s="65"/>
      <c r="K69" s="3"/>
    </row>
    <row r="70" spans="1:11" ht="14.1" customHeight="1" thickBot="1">
      <c r="A70" s="86"/>
      <c r="B70" s="87"/>
      <c r="C70" s="35"/>
      <c r="D70" s="25"/>
      <c r="E70" s="25"/>
      <c r="F70" s="26"/>
      <c r="G70" s="27"/>
      <c r="H70" s="28"/>
      <c r="I70" s="74"/>
      <c r="J70" s="75"/>
      <c r="K70" s="3"/>
    </row>
    <row r="71" spans="1:11" ht="15" customHeight="1">
      <c r="A71" s="88" t="s">
        <v>37</v>
      </c>
      <c r="B71" s="89"/>
      <c r="C71" s="36">
        <f>C45+C47+C49+C51+C53+C55+C57+C59+C61+C65+C67+C69+C63</f>
        <v>4086384.97</v>
      </c>
      <c r="D71" s="30"/>
      <c r="E71" s="31"/>
      <c r="F71" s="31"/>
      <c r="G71" s="32"/>
      <c r="H71" s="31"/>
      <c r="I71" s="76"/>
      <c r="J71" s="77"/>
      <c r="K71" s="3"/>
    </row>
    <row r="77" spans="1:11">
      <c r="C77" s="49"/>
    </row>
  </sheetData>
  <mergeCells count="113">
    <mergeCell ref="A70:B70"/>
    <mergeCell ref="A71:B71"/>
    <mergeCell ref="I54:J54"/>
    <mergeCell ref="I55:J55"/>
    <mergeCell ref="I58:J58"/>
    <mergeCell ref="I59:J59"/>
    <mergeCell ref="I66:J66"/>
    <mergeCell ref="I67:J67"/>
    <mergeCell ref="I70:J70"/>
    <mergeCell ref="I71:J71"/>
    <mergeCell ref="A54:B54"/>
    <mergeCell ref="A58:B58"/>
    <mergeCell ref="A66:B66"/>
    <mergeCell ref="A62:B62"/>
    <mergeCell ref="I62:J62"/>
    <mergeCell ref="I61:J61"/>
    <mergeCell ref="I64:J64"/>
    <mergeCell ref="I65:J65"/>
    <mergeCell ref="I68:J68"/>
    <mergeCell ref="I63:J63"/>
    <mergeCell ref="A64:B64"/>
    <mergeCell ref="A68:B68"/>
    <mergeCell ref="I69:J69"/>
    <mergeCell ref="H1:I1"/>
    <mergeCell ref="G2:J2"/>
    <mergeCell ref="H3:I3"/>
    <mergeCell ref="H5:I5"/>
    <mergeCell ref="A6:I6"/>
    <mergeCell ref="A8:G8"/>
    <mergeCell ref="D10:E10"/>
    <mergeCell ref="D11:D12"/>
    <mergeCell ref="A10:B12"/>
    <mergeCell ref="C10:C12"/>
    <mergeCell ref="F10:G10"/>
    <mergeCell ref="H10:J10"/>
    <mergeCell ref="E11:E12"/>
    <mergeCell ref="F11:F12"/>
    <mergeCell ref="G11:G12"/>
    <mergeCell ref="H11:H12"/>
    <mergeCell ref="I11:J12"/>
    <mergeCell ref="A13:B13"/>
    <mergeCell ref="A14:B14"/>
    <mergeCell ref="A16:B16"/>
    <mergeCell ref="A20:B20"/>
    <mergeCell ref="A27:B27"/>
    <mergeCell ref="I13:J13"/>
    <mergeCell ref="I14:J14"/>
    <mergeCell ref="I15:J15"/>
    <mergeCell ref="I18:J18"/>
    <mergeCell ref="I19:J19"/>
    <mergeCell ref="A18:B18"/>
    <mergeCell ref="A23:B23"/>
    <mergeCell ref="A24:B24"/>
    <mergeCell ref="A22:B22"/>
    <mergeCell ref="I23:J23"/>
    <mergeCell ref="I24:J24"/>
    <mergeCell ref="I22:J22"/>
    <mergeCell ref="I33:J33"/>
    <mergeCell ref="I34:J34"/>
    <mergeCell ref="I25:J25"/>
    <mergeCell ref="I26:J26"/>
    <mergeCell ref="I31:J31"/>
    <mergeCell ref="I32:J32"/>
    <mergeCell ref="I20:J20"/>
    <mergeCell ref="I21:J21"/>
    <mergeCell ref="I27:J27"/>
    <mergeCell ref="A60:B60"/>
    <mergeCell ref="I56:J56"/>
    <mergeCell ref="I57:J57"/>
    <mergeCell ref="I60:J60"/>
    <mergeCell ref="A43:B43"/>
    <mergeCell ref="A44:B44"/>
    <mergeCell ref="I41:J42"/>
    <mergeCell ref="I43:J43"/>
    <mergeCell ref="I44:J44"/>
    <mergeCell ref="I45:J45"/>
    <mergeCell ref="I48:J48"/>
    <mergeCell ref="I49:J49"/>
    <mergeCell ref="I50:J50"/>
    <mergeCell ref="I46:J46"/>
    <mergeCell ref="I47:J47"/>
    <mergeCell ref="A46:B46"/>
    <mergeCell ref="A40:B42"/>
    <mergeCell ref="C40:C42"/>
    <mergeCell ref="D41:D42"/>
    <mergeCell ref="E41:E42"/>
    <mergeCell ref="F41:F42"/>
    <mergeCell ref="G41:G42"/>
    <mergeCell ref="H41:H42"/>
    <mergeCell ref="I16:J16"/>
    <mergeCell ref="I17:J17"/>
    <mergeCell ref="I51:J51"/>
    <mergeCell ref="I52:J52"/>
    <mergeCell ref="I53:J53"/>
    <mergeCell ref="A50:B50"/>
    <mergeCell ref="A48:B48"/>
    <mergeCell ref="A52:B52"/>
    <mergeCell ref="A56:B56"/>
    <mergeCell ref="I35:J35"/>
    <mergeCell ref="I36:J36"/>
    <mergeCell ref="A38:I38"/>
    <mergeCell ref="D40:E40"/>
    <mergeCell ref="F40:G40"/>
    <mergeCell ref="H40:J40"/>
    <mergeCell ref="A25:B25"/>
    <mergeCell ref="A31:B31"/>
    <mergeCell ref="A35:B35"/>
    <mergeCell ref="A36:B36"/>
    <mergeCell ref="A29:B29"/>
    <mergeCell ref="A33:B33"/>
    <mergeCell ref="I28:J28"/>
    <mergeCell ref="I29:J29"/>
    <mergeCell ref="I30:J30"/>
  </mergeCells>
  <pageMargins left="0.70866141732283472" right="0.70866141732283472" top="0.35433070866141736" bottom="0.15748031496062992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zoomScale="60" zoomScaleNormal="60" workbookViewId="0">
      <selection activeCell="A24" sqref="A24"/>
    </sheetView>
  </sheetViews>
  <sheetFormatPr defaultColWidth="9.109375" defaultRowHeight="14.4"/>
  <cols>
    <col min="1" max="1" width="28.6640625" style="1" customWidth="1"/>
    <col min="2" max="2" width="53.5546875" style="1" customWidth="1"/>
    <col min="3" max="3" width="22.6640625" style="1" customWidth="1"/>
    <col min="4" max="4" width="24.33203125" style="1" customWidth="1"/>
    <col min="5" max="5" width="26.33203125" style="1" customWidth="1"/>
    <col min="6" max="6" width="33.109375" style="1" customWidth="1"/>
    <col min="7" max="7" width="37.44140625" style="1" customWidth="1"/>
    <col min="8" max="8" width="16.33203125" style="1" customWidth="1"/>
    <col min="9" max="9" width="25.5546875" style="1" customWidth="1"/>
    <col min="10" max="10" width="20.109375" style="1" customWidth="1"/>
    <col min="11" max="11" width="9.109375" style="1" customWidth="1"/>
    <col min="12" max="12" width="9.109375" style="1"/>
    <col min="13" max="13" width="13.6640625" style="1" bestFit="1" customWidth="1"/>
    <col min="14" max="16384" width="9.109375" style="1"/>
  </cols>
  <sheetData>
    <row r="1" spans="1:11" ht="15" customHeight="1">
      <c r="A1" s="33"/>
      <c r="B1" s="33"/>
      <c r="C1" s="33"/>
      <c r="D1" s="33"/>
      <c r="E1" s="33"/>
      <c r="F1" s="33"/>
      <c r="G1" s="33"/>
      <c r="H1" s="33"/>
      <c r="I1" s="108" t="s">
        <v>40</v>
      </c>
      <c r="J1" s="109"/>
      <c r="K1" s="3"/>
    </row>
    <row r="2" spans="1:11" ht="18.75" customHeight="1">
      <c r="A2" s="78" t="s">
        <v>41</v>
      </c>
      <c r="B2" s="79"/>
      <c r="C2" s="79"/>
      <c r="D2" s="79"/>
      <c r="E2" s="79"/>
      <c r="F2" s="79"/>
      <c r="G2" s="79"/>
      <c r="H2" s="79"/>
      <c r="I2" s="79"/>
      <c r="J2" s="79"/>
      <c r="K2" s="3"/>
    </row>
    <row r="3" spans="1:11" ht="1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"/>
    </row>
    <row r="4" spans="1:11" ht="31.5" customHeight="1">
      <c r="A4" s="80" t="s">
        <v>5</v>
      </c>
      <c r="B4" s="81"/>
      <c r="C4" s="80" t="s">
        <v>42</v>
      </c>
      <c r="D4" s="81"/>
      <c r="E4" s="81"/>
      <c r="F4" s="80" t="s">
        <v>7</v>
      </c>
      <c r="G4" s="81"/>
      <c r="H4" s="70" t="s">
        <v>43</v>
      </c>
      <c r="I4" s="71"/>
      <c r="J4" s="71"/>
      <c r="K4" s="3"/>
    </row>
    <row r="5" spans="1:11" ht="15.9" customHeight="1">
      <c r="A5" s="81"/>
      <c r="B5" s="81"/>
      <c r="C5" s="80" t="s">
        <v>44</v>
      </c>
      <c r="D5" s="80" t="s">
        <v>45</v>
      </c>
      <c r="E5" s="81"/>
      <c r="F5" s="80" t="s">
        <v>46</v>
      </c>
      <c r="G5" s="80" t="s">
        <v>11</v>
      </c>
      <c r="H5" s="80" t="s">
        <v>14</v>
      </c>
      <c r="I5" s="70" t="s">
        <v>15</v>
      </c>
      <c r="J5" s="71"/>
      <c r="K5" s="3"/>
    </row>
    <row r="6" spans="1:11" ht="31.5" customHeight="1">
      <c r="A6" s="81"/>
      <c r="B6" s="81"/>
      <c r="C6" s="81"/>
      <c r="D6" s="10" t="s">
        <v>47</v>
      </c>
      <c r="E6" s="10" t="s">
        <v>48</v>
      </c>
      <c r="F6" s="81"/>
      <c r="G6" s="81"/>
      <c r="H6" s="81"/>
      <c r="I6" s="71"/>
      <c r="J6" s="71"/>
      <c r="K6" s="3"/>
    </row>
    <row r="7" spans="1:11" ht="21.15" customHeight="1">
      <c r="A7" s="68" t="s">
        <v>16</v>
      </c>
      <c r="B7" s="69"/>
      <c r="C7" s="11" t="s">
        <v>17</v>
      </c>
      <c r="D7" s="11" t="s">
        <v>18</v>
      </c>
      <c r="E7" s="11" t="s">
        <v>19</v>
      </c>
      <c r="F7" s="11" t="s">
        <v>20</v>
      </c>
      <c r="G7" s="12" t="s">
        <v>21</v>
      </c>
      <c r="H7" s="11" t="s">
        <v>22</v>
      </c>
      <c r="I7" s="72" t="s">
        <v>23</v>
      </c>
      <c r="J7" s="73"/>
      <c r="K7" s="3"/>
    </row>
    <row r="8" spans="1:11" ht="15.6">
      <c r="A8" s="66" t="s">
        <v>95</v>
      </c>
      <c r="B8" s="67"/>
      <c r="C8" s="20">
        <v>2198172.75</v>
      </c>
      <c r="D8" s="38">
        <f>C8</f>
        <v>2198172.75</v>
      </c>
      <c r="E8" s="38">
        <v>0</v>
      </c>
      <c r="F8" s="53" t="s">
        <v>24</v>
      </c>
      <c r="G8" s="54" t="s">
        <v>25</v>
      </c>
      <c r="H8" s="16"/>
      <c r="I8" s="64"/>
      <c r="J8" s="65"/>
      <c r="K8" s="3"/>
    </row>
    <row r="9" spans="1:11" ht="15.6">
      <c r="A9" s="18" t="s">
        <v>27</v>
      </c>
      <c r="B9" s="19" t="s">
        <v>28</v>
      </c>
      <c r="C9" s="20">
        <f>C8</f>
        <v>2198172.75</v>
      </c>
      <c r="D9" s="38">
        <f>D8</f>
        <v>2198172.75</v>
      </c>
      <c r="E9" s="38">
        <v>0</v>
      </c>
      <c r="F9" s="22"/>
      <c r="G9" s="16"/>
      <c r="H9" s="16"/>
      <c r="I9" s="64"/>
      <c r="J9" s="65"/>
      <c r="K9" s="3"/>
    </row>
    <row r="10" spans="1:11" ht="15.6">
      <c r="A10" s="66" t="s">
        <v>96</v>
      </c>
      <c r="B10" s="67"/>
      <c r="C10" s="20">
        <v>3876.43</v>
      </c>
      <c r="D10" s="38">
        <v>0</v>
      </c>
      <c r="E10" s="38">
        <v>0</v>
      </c>
      <c r="F10" s="53" t="s">
        <v>24</v>
      </c>
      <c r="G10" s="54" t="s">
        <v>25</v>
      </c>
      <c r="H10" s="16"/>
      <c r="I10" s="64"/>
      <c r="J10" s="65"/>
      <c r="K10" s="3"/>
    </row>
    <row r="11" spans="1:11" ht="15.6">
      <c r="A11" s="18" t="s">
        <v>27</v>
      </c>
      <c r="B11" s="51" t="s">
        <v>97</v>
      </c>
      <c r="C11" s="20">
        <f>C10</f>
        <v>3876.43</v>
      </c>
      <c r="D11" s="38">
        <v>0</v>
      </c>
      <c r="E11" s="38">
        <v>0</v>
      </c>
      <c r="F11" s="22"/>
      <c r="G11" s="16"/>
      <c r="H11" s="16"/>
      <c r="I11" s="64"/>
      <c r="J11" s="65"/>
      <c r="K11" s="3"/>
    </row>
    <row r="12" spans="1:11" ht="15.6">
      <c r="A12" s="66" t="s">
        <v>98</v>
      </c>
      <c r="B12" s="67"/>
      <c r="C12" s="20">
        <v>1100</v>
      </c>
      <c r="D12" s="38">
        <v>1100</v>
      </c>
      <c r="E12" s="38">
        <v>0</v>
      </c>
      <c r="F12" s="53" t="s">
        <v>24</v>
      </c>
      <c r="G12" s="54" t="s">
        <v>25</v>
      </c>
      <c r="H12" s="16"/>
      <c r="I12" s="64"/>
      <c r="J12" s="65"/>
      <c r="K12" s="3"/>
    </row>
    <row r="13" spans="1:11" ht="15.6">
      <c r="A13" s="66" t="s">
        <v>100</v>
      </c>
      <c r="B13" s="67"/>
      <c r="C13" s="48">
        <f>22647.68+36715.67</f>
        <v>59363.35</v>
      </c>
      <c r="D13" s="38">
        <f>C13</f>
        <v>59363.35</v>
      </c>
      <c r="E13" s="38">
        <v>0</v>
      </c>
      <c r="F13" s="53" t="s">
        <v>24</v>
      </c>
      <c r="G13" s="54" t="s">
        <v>25</v>
      </c>
      <c r="H13" s="16"/>
      <c r="I13" s="64"/>
      <c r="J13" s="65"/>
      <c r="K13" s="3"/>
    </row>
    <row r="14" spans="1:11" ht="16.2" thickBot="1">
      <c r="A14" s="18" t="s">
        <v>27</v>
      </c>
      <c r="B14" s="51" t="s">
        <v>99</v>
      </c>
      <c r="C14" s="20">
        <f>C12+C13</f>
        <v>60463.35</v>
      </c>
      <c r="D14" s="52">
        <f>D12+D13</f>
        <v>60463.35</v>
      </c>
      <c r="E14" s="38">
        <v>0</v>
      </c>
      <c r="F14" s="22"/>
      <c r="G14" s="16"/>
      <c r="H14" s="16"/>
      <c r="I14" s="64"/>
      <c r="J14" s="65"/>
      <c r="K14" s="3"/>
    </row>
    <row r="15" spans="1:11" ht="24" customHeight="1" thickBot="1">
      <c r="A15" s="88" t="s">
        <v>37</v>
      </c>
      <c r="B15" s="89"/>
      <c r="C15" s="36">
        <f>C9+C11+C14</f>
        <v>2262512.5300000003</v>
      </c>
      <c r="D15" s="39"/>
      <c r="E15" s="40"/>
      <c r="F15" s="31"/>
      <c r="G15" s="41"/>
      <c r="H15" s="31"/>
      <c r="I15" s="76"/>
      <c r="J15" s="77"/>
      <c r="K15" s="3"/>
    </row>
    <row r="16" spans="1:11" ht="15" customHeight="1">
      <c r="A16" s="42"/>
      <c r="B16" s="42"/>
      <c r="C16" s="42"/>
      <c r="D16" s="42"/>
      <c r="E16" s="42"/>
      <c r="F16" s="42"/>
      <c r="G16" s="42"/>
      <c r="H16" s="42"/>
      <c r="I16" s="42"/>
      <c r="J16" s="33"/>
      <c r="K16" s="3"/>
    </row>
    <row r="17" spans="1:13" ht="15" customHeight="1">
      <c r="A17" s="106" t="s">
        <v>49</v>
      </c>
      <c r="B17" s="107"/>
      <c r="C17" s="107"/>
      <c r="D17" s="107"/>
      <c r="E17" s="107"/>
      <c r="F17" s="107"/>
      <c r="G17" s="107"/>
      <c r="H17" s="107"/>
      <c r="I17" s="107"/>
      <c r="J17" s="33"/>
      <c r="K17" s="3"/>
    </row>
    <row r="18" spans="1:13" ht="12" customHeight="1">
      <c r="A18" s="43"/>
      <c r="B18" s="43"/>
      <c r="C18" s="43"/>
      <c r="D18" s="43"/>
      <c r="E18" s="43"/>
      <c r="F18" s="37"/>
      <c r="G18" s="37"/>
      <c r="H18" s="37"/>
      <c r="I18" s="37"/>
      <c r="J18" s="44"/>
      <c r="K18" s="3"/>
    </row>
    <row r="19" spans="1:13" ht="31.5" customHeight="1">
      <c r="A19" s="80" t="s">
        <v>5</v>
      </c>
      <c r="B19" s="81"/>
      <c r="C19" s="80" t="s">
        <v>50</v>
      </c>
      <c r="D19" s="81"/>
      <c r="E19" s="81"/>
      <c r="F19" s="80" t="s">
        <v>51</v>
      </c>
      <c r="G19" s="81"/>
      <c r="H19" s="70" t="s">
        <v>52</v>
      </c>
      <c r="I19" s="71"/>
      <c r="J19" s="71"/>
      <c r="K19" s="3"/>
    </row>
    <row r="20" spans="1:13" ht="23.85" customHeight="1" thickBot="1">
      <c r="A20" s="68" t="s">
        <v>16</v>
      </c>
      <c r="B20" s="69"/>
      <c r="C20" s="68" t="s">
        <v>17</v>
      </c>
      <c r="D20" s="69"/>
      <c r="E20" s="69"/>
      <c r="F20" s="68" t="s">
        <v>18</v>
      </c>
      <c r="G20" s="69"/>
      <c r="H20" s="110" t="s">
        <v>19</v>
      </c>
      <c r="I20" s="111"/>
      <c r="J20" s="111"/>
      <c r="K20" s="3"/>
    </row>
    <row r="21" spans="1:13" ht="23.85" customHeight="1">
      <c r="A21" s="66" t="s">
        <v>101</v>
      </c>
      <c r="B21" s="67"/>
      <c r="C21" s="100">
        <v>2328030.41</v>
      </c>
      <c r="D21" s="101"/>
      <c r="E21" s="101"/>
      <c r="F21" s="100">
        <v>2313419.25</v>
      </c>
      <c r="G21" s="101"/>
      <c r="H21" s="102">
        <f>C21-F21</f>
        <v>14611.160000000149</v>
      </c>
      <c r="I21" s="103"/>
      <c r="J21" s="103"/>
      <c r="K21" s="3"/>
      <c r="M21" s="49"/>
    </row>
    <row r="22" spans="1:13" ht="23.25" customHeight="1">
      <c r="A22" s="18" t="s">
        <v>27</v>
      </c>
      <c r="B22" s="51" t="s">
        <v>102</v>
      </c>
      <c r="C22" s="100">
        <f>C21</f>
        <v>2328030.41</v>
      </c>
      <c r="D22" s="101"/>
      <c r="E22" s="101"/>
      <c r="F22" s="100">
        <f>F21</f>
        <v>2313419.25</v>
      </c>
      <c r="G22" s="101"/>
      <c r="H22" s="102">
        <f>H21</f>
        <v>14611.160000000149</v>
      </c>
      <c r="I22" s="103"/>
      <c r="J22" s="103"/>
      <c r="K22" s="3"/>
    </row>
    <row r="23" spans="1:13" ht="22.5" customHeight="1">
      <c r="A23" s="66" t="s">
        <v>112</v>
      </c>
      <c r="B23" s="67"/>
      <c r="C23" s="100">
        <v>178371893.83000001</v>
      </c>
      <c r="D23" s="101"/>
      <c r="E23" s="101"/>
      <c r="F23" s="100">
        <v>169838092.91</v>
      </c>
      <c r="G23" s="101"/>
      <c r="H23" s="102">
        <f>C23-F23</f>
        <v>8533800.9200000167</v>
      </c>
      <c r="I23" s="103"/>
      <c r="J23" s="103"/>
      <c r="K23" s="3"/>
      <c r="M23" s="49"/>
    </row>
    <row r="24" spans="1:13" ht="22.5" customHeight="1">
      <c r="A24" s="18" t="s">
        <v>27</v>
      </c>
      <c r="B24" s="51" t="s">
        <v>108</v>
      </c>
      <c r="C24" s="100">
        <f>C23</f>
        <v>178371893.83000001</v>
      </c>
      <c r="D24" s="101"/>
      <c r="E24" s="101"/>
      <c r="F24" s="100">
        <f>F23</f>
        <v>169838092.91</v>
      </c>
      <c r="G24" s="101"/>
      <c r="H24" s="102">
        <f>H23</f>
        <v>8533800.9200000167</v>
      </c>
      <c r="I24" s="103"/>
      <c r="J24" s="103"/>
      <c r="K24" s="3"/>
    </row>
    <row r="25" spans="1:13" ht="22.5" customHeight="1">
      <c r="A25" s="66" t="s">
        <v>103</v>
      </c>
      <c r="B25" s="67"/>
      <c r="C25" s="100">
        <v>3576980.22</v>
      </c>
      <c r="D25" s="101"/>
      <c r="E25" s="101"/>
      <c r="F25" s="100">
        <v>3395144.51</v>
      </c>
      <c r="G25" s="101"/>
      <c r="H25" s="102">
        <f>C25-F25</f>
        <v>181835.71000000043</v>
      </c>
      <c r="I25" s="103"/>
      <c r="J25" s="103"/>
      <c r="K25" s="3"/>
      <c r="M25" s="49"/>
    </row>
    <row r="26" spans="1:13" ht="22.5" customHeight="1">
      <c r="A26" s="18" t="s">
        <v>27</v>
      </c>
      <c r="B26" s="51" t="s">
        <v>104</v>
      </c>
      <c r="C26" s="100">
        <f>C25</f>
        <v>3576980.22</v>
      </c>
      <c r="D26" s="101"/>
      <c r="E26" s="101"/>
      <c r="F26" s="100">
        <f>F25</f>
        <v>3395144.51</v>
      </c>
      <c r="G26" s="101"/>
      <c r="H26" s="102">
        <f>H25</f>
        <v>181835.71000000043</v>
      </c>
      <c r="I26" s="103"/>
      <c r="J26" s="103"/>
      <c r="K26" s="3"/>
    </row>
    <row r="27" spans="1:13" ht="22.5" customHeight="1">
      <c r="A27" s="66" t="s">
        <v>105</v>
      </c>
      <c r="B27" s="67"/>
      <c r="C27" s="100">
        <v>34818796.939999998</v>
      </c>
      <c r="D27" s="101"/>
      <c r="E27" s="101"/>
      <c r="F27" s="100">
        <v>32840733.120000001</v>
      </c>
      <c r="G27" s="101"/>
      <c r="H27" s="102">
        <f>C27-F27</f>
        <v>1978063.8199999966</v>
      </c>
      <c r="I27" s="103"/>
      <c r="J27" s="103"/>
      <c r="K27" s="3"/>
      <c r="M27" s="49"/>
    </row>
    <row r="28" spans="1:13" ht="22.5" customHeight="1">
      <c r="A28" s="18" t="s">
        <v>27</v>
      </c>
      <c r="B28" s="51" t="s">
        <v>106</v>
      </c>
      <c r="C28" s="100">
        <f>C27</f>
        <v>34818796.939999998</v>
      </c>
      <c r="D28" s="101"/>
      <c r="E28" s="101"/>
      <c r="F28" s="100">
        <f>F27</f>
        <v>32840733.120000001</v>
      </c>
      <c r="G28" s="101"/>
      <c r="H28" s="102">
        <f>H27</f>
        <v>1978063.8199999966</v>
      </c>
      <c r="I28" s="103"/>
      <c r="J28" s="103"/>
      <c r="K28" s="3"/>
    </row>
    <row r="29" spans="1:13" ht="22.5" customHeight="1">
      <c r="A29" s="66" t="s">
        <v>107</v>
      </c>
      <c r="B29" s="67"/>
      <c r="C29" s="100">
        <v>51133722.93</v>
      </c>
      <c r="D29" s="101"/>
      <c r="E29" s="101"/>
      <c r="F29" s="100">
        <v>43440235.490000002</v>
      </c>
      <c r="G29" s="101"/>
      <c r="H29" s="102">
        <v>7693487.4400000004</v>
      </c>
      <c r="I29" s="103"/>
      <c r="J29" s="103"/>
      <c r="K29" s="3"/>
      <c r="M29" s="49"/>
    </row>
    <row r="30" spans="1:13" ht="22.5" customHeight="1">
      <c r="A30" s="18" t="s">
        <v>27</v>
      </c>
      <c r="B30" s="51" t="s">
        <v>109</v>
      </c>
      <c r="C30" s="100">
        <f>C29</f>
        <v>51133722.93</v>
      </c>
      <c r="D30" s="101"/>
      <c r="E30" s="101"/>
      <c r="F30" s="100">
        <f>F29</f>
        <v>43440235.490000002</v>
      </c>
      <c r="G30" s="101"/>
      <c r="H30" s="102">
        <f>H29</f>
        <v>7693487.4400000004</v>
      </c>
      <c r="I30" s="103"/>
      <c r="J30" s="103"/>
      <c r="K30" s="3"/>
    </row>
    <row r="31" spans="1:13" s="57" customFormat="1" ht="21" customHeight="1">
      <c r="A31" s="122" t="s">
        <v>110</v>
      </c>
      <c r="B31" s="123"/>
      <c r="C31" s="104">
        <v>42107180.270000003</v>
      </c>
      <c r="D31" s="105"/>
      <c r="E31" s="105"/>
      <c r="F31" s="104">
        <v>36161932.289999999</v>
      </c>
      <c r="G31" s="105"/>
      <c r="H31" s="98">
        <v>4736897.8099999996</v>
      </c>
      <c r="I31" s="99"/>
      <c r="J31" s="99"/>
      <c r="K31" s="56"/>
    </row>
    <row r="32" spans="1:13" s="57" customFormat="1" ht="22.5" customHeight="1">
      <c r="A32" s="58" t="s">
        <v>27</v>
      </c>
      <c r="B32" s="59" t="s">
        <v>111</v>
      </c>
      <c r="C32" s="104">
        <f>C31</f>
        <v>42107180.270000003</v>
      </c>
      <c r="D32" s="105"/>
      <c r="E32" s="105"/>
      <c r="F32" s="104">
        <f>F31</f>
        <v>36161932.289999999</v>
      </c>
      <c r="G32" s="105"/>
      <c r="H32" s="98">
        <f>H31</f>
        <v>4736897.8099999996</v>
      </c>
      <c r="I32" s="99"/>
      <c r="J32" s="99"/>
      <c r="K32" s="56"/>
    </row>
    <row r="33" spans="1:11" ht="14.1" customHeight="1" thickBot="1">
      <c r="A33" s="86"/>
      <c r="B33" s="87"/>
      <c r="C33" s="116"/>
      <c r="D33" s="117"/>
      <c r="E33" s="117"/>
      <c r="F33" s="112"/>
      <c r="G33" s="113"/>
      <c r="H33" s="112"/>
      <c r="I33" s="113"/>
      <c r="J33" s="113"/>
      <c r="K33" s="3"/>
    </row>
    <row r="34" spans="1:11" ht="21" customHeight="1">
      <c r="A34" s="88" t="s">
        <v>37</v>
      </c>
      <c r="B34" s="89"/>
      <c r="C34" s="118">
        <v>312336604.60000002</v>
      </c>
      <c r="D34" s="119"/>
      <c r="E34" s="119"/>
      <c r="F34" s="30"/>
      <c r="G34" s="31"/>
      <c r="H34" s="31"/>
      <c r="I34" s="120"/>
      <c r="J34" s="121"/>
      <c r="K34" s="3"/>
    </row>
    <row r="35" spans="1:11" ht="15.4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.6" hidden="1">
      <c r="A36" s="45" t="s">
        <v>53</v>
      </c>
      <c r="B36" s="45"/>
      <c r="C36" s="45"/>
      <c r="D36" s="45"/>
      <c r="E36" s="45"/>
      <c r="F36" s="45"/>
      <c r="G36" s="9"/>
      <c r="H36" s="9"/>
      <c r="I36" s="9"/>
      <c r="J36" s="9"/>
      <c r="K36" s="3"/>
    </row>
    <row r="37" spans="1:11" hidden="1">
      <c r="A37" s="114" t="s">
        <v>53</v>
      </c>
      <c r="B37" s="115"/>
      <c r="C37" s="115"/>
      <c r="D37" s="115"/>
      <c r="E37" s="115"/>
      <c r="F37" s="115"/>
      <c r="G37" s="115"/>
      <c r="H37" s="115"/>
      <c r="I37" s="115"/>
      <c r="J37" s="115"/>
      <c r="K37" s="3"/>
    </row>
    <row r="38" spans="1:11" ht="15.6" hidden="1">
      <c r="A38" s="46" t="s">
        <v>53</v>
      </c>
      <c r="B38" s="46"/>
      <c r="C38" s="46"/>
      <c r="D38" s="46"/>
      <c r="E38" s="46"/>
      <c r="F38" s="46"/>
      <c r="G38" s="47"/>
      <c r="H38" s="47"/>
      <c r="I38" s="47"/>
      <c r="J38" s="47"/>
      <c r="K38" s="3"/>
    </row>
    <row r="40" spans="1:11" ht="30" customHeight="1">
      <c r="E40" s="49"/>
    </row>
    <row r="41" spans="1:11" ht="30" customHeight="1"/>
    <row r="42" spans="1:11" ht="36" customHeight="1">
      <c r="G42" s="55"/>
    </row>
    <row r="44" spans="1:11">
      <c r="G44" s="49"/>
    </row>
    <row r="45" spans="1:11" ht="22.5" customHeight="1">
      <c r="G45" s="49"/>
    </row>
    <row r="48" spans="1:11">
      <c r="G48" s="49"/>
    </row>
    <row r="50" spans="7:7">
      <c r="G50" s="49"/>
    </row>
  </sheetData>
  <mergeCells count="86">
    <mergeCell ref="F33:G33"/>
    <mergeCell ref="A37:J37"/>
    <mergeCell ref="C26:E26"/>
    <mergeCell ref="C33:E33"/>
    <mergeCell ref="C34:E34"/>
    <mergeCell ref="H33:J33"/>
    <mergeCell ref="I34:J34"/>
    <mergeCell ref="F26:G26"/>
    <mergeCell ref="A33:B33"/>
    <mergeCell ref="A34:B34"/>
    <mergeCell ref="H29:J29"/>
    <mergeCell ref="F30:G30"/>
    <mergeCell ref="H30:J30"/>
    <mergeCell ref="A31:B31"/>
    <mergeCell ref="H32:J32"/>
    <mergeCell ref="H27:J27"/>
    <mergeCell ref="H19:J19"/>
    <mergeCell ref="C20:E20"/>
    <mergeCell ref="F20:G20"/>
    <mergeCell ref="H20:J20"/>
    <mergeCell ref="H23:J23"/>
    <mergeCell ref="C23:E23"/>
    <mergeCell ref="F23:G23"/>
    <mergeCell ref="H21:J21"/>
    <mergeCell ref="H22:J22"/>
    <mergeCell ref="I7:J7"/>
    <mergeCell ref="I10:J10"/>
    <mergeCell ref="I8:J8"/>
    <mergeCell ref="I1:J1"/>
    <mergeCell ref="A2:J2"/>
    <mergeCell ref="C4:E4"/>
    <mergeCell ref="F4:G4"/>
    <mergeCell ref="H4:J4"/>
    <mergeCell ref="D5:E5"/>
    <mergeCell ref="F5:F6"/>
    <mergeCell ref="G5:G6"/>
    <mergeCell ref="H5:H6"/>
    <mergeCell ref="I5:J6"/>
    <mergeCell ref="A4:B6"/>
    <mergeCell ref="I9:J9"/>
    <mergeCell ref="C5:C6"/>
    <mergeCell ref="A7:B7"/>
    <mergeCell ref="A8:B8"/>
    <mergeCell ref="A12:B12"/>
    <mergeCell ref="A13:B13"/>
    <mergeCell ref="F29:G29"/>
    <mergeCell ref="A10:B10"/>
    <mergeCell ref="A17:I17"/>
    <mergeCell ref="A15:B15"/>
    <mergeCell ref="H24:J24"/>
    <mergeCell ref="A19:B19"/>
    <mergeCell ref="C19:E19"/>
    <mergeCell ref="F19:G19"/>
    <mergeCell ref="A20:B20"/>
    <mergeCell ref="A29:B29"/>
    <mergeCell ref="A23:B23"/>
    <mergeCell ref="C27:E27"/>
    <mergeCell ref="I11:J11"/>
    <mergeCell ref="I12:J12"/>
    <mergeCell ref="I13:J13"/>
    <mergeCell ref="I14:J14"/>
    <mergeCell ref="I15:J15"/>
    <mergeCell ref="A27:B27"/>
    <mergeCell ref="A21:B21"/>
    <mergeCell ref="C24:E24"/>
    <mergeCell ref="C29:E29"/>
    <mergeCell ref="C30:E30"/>
    <mergeCell ref="A25:B25"/>
    <mergeCell ref="C32:E32"/>
    <mergeCell ref="F31:G31"/>
    <mergeCell ref="F32:G32"/>
    <mergeCell ref="F27:G27"/>
    <mergeCell ref="F24:G24"/>
    <mergeCell ref="C31:E31"/>
    <mergeCell ref="H31:J31"/>
    <mergeCell ref="C28:E28"/>
    <mergeCell ref="F28:G28"/>
    <mergeCell ref="H28:J28"/>
    <mergeCell ref="C21:E21"/>
    <mergeCell ref="C22:E22"/>
    <mergeCell ref="C25:E25"/>
    <mergeCell ref="F25:G25"/>
    <mergeCell ref="H26:J26"/>
    <mergeCell ref="H25:J25"/>
    <mergeCell ref="F21:G21"/>
    <mergeCell ref="F22:G22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4B7AD3-6115-4C55-995E-442966DE3D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Лист2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2019-04-23T14:11:12Z</cp:lastPrinted>
  <dcterms:created xsi:type="dcterms:W3CDTF">2019-03-06T14:47:56Z</dcterms:created>
  <dcterms:modified xsi:type="dcterms:W3CDTF">2019-04-23T14:11:42Z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SV_0503775G_31122017_4.xlsx</vt:lpwstr>
  </property>
  <property fmtid="{D5CDD505-2E9C-101B-9397-08002B2CF9AE}" pid="3" name="Название отчета">
    <vt:lpwstr>SV_0503775G_31122017_4.xlsx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</vt:lpwstr>
  </property>
  <property fmtid="{D5CDD505-2E9C-101B-9397-08002B2CF9AE}" pid="11" name="Локальная база">
    <vt:lpwstr>не используется</vt:lpwstr>
  </property>
</Properties>
</file>